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media/image83.png" ContentType="image/png"/>
  <Override PartName="/xl/media/image79.gif" ContentType="image/gif"/>
  <Override PartName="/xl/media/image78.gif" ContentType="image/gif"/>
  <Override PartName="/xl/media/image77.png" ContentType="image/png"/>
  <Override PartName="/xl/media/image76.gif" ContentType="image/gif"/>
  <Override PartName="/xl/media/image74.png" ContentType="image/png"/>
  <Override PartName="/xl/media/image69.gif" ContentType="image/gif"/>
  <Override PartName="/xl/media/image68.gif" ContentType="image/gif"/>
  <Override PartName="/xl/media/image84.jpeg" ContentType="image/jpeg"/>
  <Override PartName="/xl/media/image67.png" ContentType="image/png"/>
  <Override PartName="/xl/media/image66.gif" ContentType="image/gif"/>
  <Override PartName="/xl/media/image65.gif" ContentType="image/gif"/>
  <Override PartName="/xl/media/image64.png" ContentType="image/png"/>
  <Override PartName="/xl/media/image63.gif" ContentType="image/gif"/>
  <Override PartName="/xl/media/image81.png" ContentType="image/png"/>
  <Override PartName="/xl/media/image62.gif" ContentType="image/gif"/>
  <Override PartName="/xl/media/image61.png" ContentType="image/png"/>
  <Override PartName="/xl/media/image60.gif" ContentType="image/gif"/>
  <Override PartName="/xl/media/image59.gif" ContentType="image/gif"/>
  <Override PartName="/xl/media/image57.gif" ContentType="image/gif"/>
  <Override PartName="/xl/media/image2.png" ContentType="image/png"/>
  <Override PartName="/xl/media/image52.png" ContentType="image/png"/>
  <Override PartName="/xl/media/image50.png" ContentType="image/png"/>
  <Override PartName="/xl/media/image45.png" ContentType="image/png"/>
  <Override PartName="/xl/media/image39.png" ContentType="image/png"/>
  <Override PartName="/xl/media/image38.png" ContentType="image/png"/>
  <Override PartName="/xl/media/image37.png" ContentType="image/png"/>
  <Override PartName="/xl/media/image35.png" ContentType="image/png"/>
  <Override PartName="/xl/media/image33.png" ContentType="image/png"/>
  <Override PartName="/xl/media/image32.png" ContentType="image/png"/>
  <Override PartName="/xl/media/image31.png" ContentType="image/png"/>
  <Override PartName="/xl/media/image30.png" ContentType="image/png"/>
  <Override PartName="/xl/media/image80.gif" ContentType="image/gif"/>
  <Override PartName="/xl/media/image24.png" ContentType="image/png"/>
  <Override PartName="/xl/media/image23.png" ContentType="image/png"/>
  <Override PartName="/xl/media/image22.png" ContentType="image/png"/>
  <Override PartName="/xl/media/image21.png" ContentType="image/png"/>
  <Override PartName="/xl/media/image25.gif" ContentType="image/gif"/>
  <Override PartName="/xl/media/image44.png" ContentType="image/png"/>
  <Override PartName="/xl/media/image75.gif" ContentType="image/gif"/>
  <Override PartName="/xl/media/image19.png" ContentType="image/png"/>
  <Override PartName="/xl/media/image20.png" ContentType="image/png"/>
  <Override PartName="/xl/media/image43.png" ContentType="image/png"/>
  <Override PartName="/xl/media/image3.png" ContentType="image/png"/>
  <Override PartName="/xl/media/image53.png" ContentType="image/png"/>
  <Override PartName="/xl/media/image34.gif" ContentType="image/gif"/>
  <Override PartName="/xl/media/image18.png" ContentType="image/png"/>
  <Override PartName="/xl/media/image40.png" ContentType="image/png"/>
  <Override PartName="/xl/media/image71.gif" ContentType="image/gif"/>
  <Override PartName="/xl/media/image15.png" ContentType="image/png"/>
  <Override PartName="/xl/media/image14.png" ContentType="image/png"/>
  <Override PartName="/xl/media/image13.png" ContentType="image/png"/>
  <Override PartName="/xl/media/image12.png" ContentType="image/png"/>
  <Override PartName="/xl/media/image11.png" ContentType="image/png"/>
  <Override PartName="/xl/media/image10.png" ContentType="image/png"/>
  <Override PartName="/xl/media/image9.png" ContentType="image/png"/>
  <Override PartName="/xl/media/image58.png" ContentType="image/png"/>
  <Override PartName="/xl/media/image8.png" ContentType="image/png"/>
  <Override PartName="/xl/media/image36.png" ContentType="image/png"/>
  <Override PartName="/xl/media/image46.png" ContentType="image/png"/>
  <Override PartName="/xl/media/image27.gif" ContentType="image/gif"/>
  <Override PartName="/xl/media/image7.png" ContentType="image/png"/>
  <Override PartName="/xl/media/image70.png" ContentType="image/png"/>
  <Override PartName="/xl/media/image1.gif" ContentType="image/gif"/>
  <Override PartName="/xl/media/image29.png" ContentType="image/png"/>
  <Override PartName="/xl/media/image56.png" ContentType="image/png"/>
  <Override PartName="/xl/media/image6.png" ContentType="image/png"/>
  <Override PartName="/xl/media/image28.png" ContentType="image/png"/>
  <Override PartName="/xl/media/image49.png" ContentType="image/png"/>
  <Override PartName="/xl/media/image55.png" ContentType="image/png"/>
  <Override PartName="/xl/media/image5.png" ContentType="image/png"/>
  <Override PartName="/xl/media/image42.png" ContentType="image/png"/>
  <Override PartName="/xl/media/image73.gif" ContentType="image/gif"/>
  <Override PartName="/xl/media/image17.png" ContentType="image/png"/>
  <Override PartName="/xl/media/image51.png" ContentType="image/png"/>
  <Override PartName="/xl/media/image82.gif" ContentType="image/gif"/>
  <Override PartName="/xl/media/image26.png" ContentType="image/png"/>
  <Override PartName="/xl/media/image47.png" ContentType="image/png"/>
  <Override PartName="/xl/media/image41.png" ContentType="image/png"/>
  <Override PartName="/xl/media/image72.gif" ContentType="image/gif"/>
  <Override PartName="/xl/media/image16.png" ContentType="image/png"/>
  <Override PartName="/xl/media/image48.png" ContentType="image/png"/>
  <Override PartName="/xl/media/image54.png" ContentType="image/png"/>
  <Override PartName="/xl/media/image4.png" ContentType="image/png"/>
  <Override PartName="/xl/drawings/_rels/drawing2.xml.rels" ContentType="application/vnd.openxmlformats-package.relationships+xml"/>
  <Override PartName="/xl/drawings/_rels/drawing1.xml.rels" ContentType="application/vnd.openxmlformats-package.relationships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worksheets/_rels/sheet7.xml.rels" ContentType="application/vnd.openxmlformats-package.relationship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6"/>
  </bookViews>
  <sheets>
    <sheet name="ROTA" sheetId="1" state="visible" r:id="rId2"/>
    <sheet name="MAPA" sheetId="2" state="visible" r:id="rId3"/>
    <sheet name="Cronograma" sheetId="3" state="visible" r:id="rId4"/>
    <sheet name="BAGAGEM" sheetId="4" state="visible" r:id="rId5"/>
    <sheet name="REVISÃO" sheetId="5" state="visible" r:id="rId6"/>
    <sheet name="DINHEIRO" sheetId="6" state="visible" r:id="rId7"/>
    <sheet name="ANOTAÇÕES" sheetId="7" state="visible" r:id="rId8"/>
  </sheets>
  <definedNames>
    <definedName function="false" hidden="false" localSheetId="2" name="_xlnm._FilterDatabase" vbProcedure="false">Cronograma!$B$3:$C$24</definedName>
  </definedNames>
  <calcPr iterateCount="100" refMode="A1" iterate="false" iterateDelta="0.0001"/>
</workbook>
</file>

<file path=xl/sharedStrings.xml><?xml version="1.0" encoding="utf-8"?>
<sst xmlns="http://schemas.openxmlformats.org/spreadsheetml/2006/main" count="556" uniqueCount="296">
  <si>
    <t>BARILOCHE / PERITO MORENO / TORRES DEL PAINE / USHUAIA / PENINSULA</t>
  </si>
  <si>
    <t>Cidade</t>
  </si>
  <si>
    <t>Km</t>
  </si>
  <si>
    <t>Km T</t>
  </si>
  <si>
    <t>Hora</t>
  </si>
  <si>
    <t>Gasolina</t>
  </si>
  <si>
    <t>OBSERVAÇÕES</t>
  </si>
  <si>
    <t>Média Consumo</t>
  </si>
  <si>
    <t>Km/L</t>
  </si>
  <si>
    <t>Jundiai - BR</t>
  </si>
  <si>
    <t>TROCAR DINHEIRO</t>
  </si>
  <si>
    <t>ADUANA</t>
  </si>
  <si>
    <t>Media Velocidade</t>
  </si>
  <si>
    <t>Km/H</t>
  </si>
  <si>
    <t>DIA</t>
  </si>
  <si>
    <t>Araucária - BR</t>
  </si>
  <si>
    <t>R$/L</t>
  </si>
  <si>
    <t>Erechim - BR</t>
  </si>
  <si>
    <t>Alimentação</t>
  </si>
  <si>
    <t>Abastecimento</t>
  </si>
  <si>
    <t>min</t>
  </si>
  <si>
    <t>Hospedagem</t>
  </si>
  <si>
    <t>a cada</t>
  </si>
  <si>
    <t>Total</t>
  </si>
  <si>
    <t>Pessoas</t>
  </si>
  <si>
    <t>R$</t>
  </si>
  <si>
    <t>Ijuí - BR</t>
  </si>
  <si>
    <t>Depesas Viagem</t>
  </si>
  <si>
    <t>Uruguaiana - BR</t>
  </si>
  <si>
    <t>Parana - ARG</t>
  </si>
  <si>
    <t>Venado Tuerto - ARG</t>
  </si>
  <si>
    <t>Trenque Lauquen - ARG</t>
  </si>
  <si>
    <t>General Acha - ARG</t>
  </si>
  <si>
    <t>General Roca - ARG</t>
  </si>
  <si>
    <t>Piedra del Aguila - ARG</t>
  </si>
  <si>
    <t>Bariloche - ARG</t>
  </si>
  <si>
    <t>El Bolsón - ARG</t>
  </si>
  <si>
    <t>180 KM RÍPIO</t>
  </si>
  <si>
    <t>Esquel - ARG</t>
  </si>
  <si>
    <t>Villa Santa Lúcia - CHI</t>
  </si>
  <si>
    <t>BALSA</t>
  </si>
  <si>
    <t>Puyuhuapi - CHI</t>
  </si>
  <si>
    <t>165 KM RÍPIO</t>
  </si>
  <si>
    <t>Coyhaique - CHI</t>
  </si>
  <si>
    <t>Chile Chico - CHI</t>
  </si>
  <si>
    <t>Pico Truncado - ARG</t>
  </si>
  <si>
    <t>15 KM RÍPIO</t>
  </si>
  <si>
    <t>El Salado - ARG</t>
  </si>
  <si>
    <t>Comandante Luiz - ARG</t>
  </si>
  <si>
    <t>Ruta Nacional 5</t>
  </si>
  <si>
    <t>Esperanza - ARG</t>
  </si>
  <si>
    <t>El Calafate - ARG</t>
  </si>
  <si>
    <t>PASSEIO</t>
  </si>
  <si>
    <t>Perito Moreno - ARG</t>
  </si>
  <si>
    <t>Tapi Aike - ARG</t>
  </si>
  <si>
    <t>Fronteira</t>
  </si>
  <si>
    <t>Puerto Natales - CHI</t>
  </si>
  <si>
    <t>Primavera - CHI</t>
  </si>
  <si>
    <t>Casique Mulato - CHI</t>
  </si>
  <si>
    <t>Punta Arenas - CHI</t>
  </si>
  <si>
    <t>116 KM RÍPIO</t>
  </si>
  <si>
    <t>Estreito de Magalhães</t>
  </si>
  <si>
    <t>Rio Grande - ARG</t>
  </si>
  <si>
    <t>Ushuaia - ARG</t>
  </si>
  <si>
    <t>Rio Galegos - ARG</t>
  </si>
  <si>
    <t>Puerto San Julian</t>
  </si>
  <si>
    <t>Comodoro Rivadavia - ARG</t>
  </si>
  <si>
    <t>Trelew - ARG</t>
  </si>
  <si>
    <t>Puerto Madryn - ARG</t>
  </si>
  <si>
    <t>San Antonio Oeste - ARG</t>
  </si>
  <si>
    <t>Rio Colorado - ARG</t>
  </si>
  <si>
    <t>Bahia Blanca - ARG</t>
  </si>
  <si>
    <t>Coronel Pringles - ARG</t>
  </si>
  <si>
    <t>Azul - ARG</t>
  </si>
  <si>
    <t>Las Flores - ARG</t>
  </si>
  <si>
    <t>C. del Sacramento - URU</t>
  </si>
  <si>
    <t>Durazno - URU</t>
  </si>
  <si>
    <t>Tacuarembó - URU</t>
  </si>
  <si>
    <t>Rivera - URU</t>
  </si>
  <si>
    <t>Santa Maria - BR</t>
  </si>
  <si>
    <t>Passo Fundo - BR</t>
  </si>
  <si>
    <t>CARTA VERDE</t>
  </si>
  <si>
    <t>COMPRAS</t>
  </si>
  <si>
    <t>DESPESAS</t>
  </si>
  <si>
    <t>Q1 Jun</t>
  </si>
  <si>
    <t>Q2 Jun</t>
  </si>
  <si>
    <t>Q1 Jul </t>
  </si>
  <si>
    <t>Q2 Jul</t>
  </si>
  <si>
    <t>Q1 Ago</t>
  </si>
  <si>
    <t>Q2 Ago</t>
  </si>
  <si>
    <t>Q1 Set</t>
  </si>
  <si>
    <t>Q2 Set</t>
  </si>
  <si>
    <t>Q1 Out</t>
  </si>
  <si>
    <t>Q2 Out</t>
  </si>
  <si>
    <t>Q1 Nov</t>
  </si>
  <si>
    <t>Q2 Nov</t>
  </si>
  <si>
    <t>Pesquisa para Comprar Moto</t>
  </si>
  <si>
    <t>Carta Internacional (PID)</t>
  </si>
  <si>
    <t>Compra da Moto</t>
  </si>
  <si>
    <t>Compra Bagageiros</t>
  </si>
  <si>
    <t>Compra GPS</t>
  </si>
  <si>
    <t>Compra Roupas</t>
  </si>
  <si>
    <t>Instalação Bagageiros</t>
  </si>
  <si>
    <t>Instalação GPS</t>
  </si>
  <si>
    <t>Instalação Tomada GPS</t>
  </si>
  <si>
    <t>Teste 1 Viagem 500km</t>
  </si>
  <si>
    <t>Teste 2 Viagem 1000km</t>
  </si>
  <si>
    <t>Liberação Internacional Cartão Crédito</t>
  </si>
  <si>
    <t>Liberação Internacional Cartão Débito</t>
  </si>
  <si>
    <t>Liberação Internacional Celular</t>
  </si>
  <si>
    <t>Compra de todos os itens de bagagem</t>
  </si>
  <si>
    <t>Troca Relação</t>
  </si>
  <si>
    <t>Troca Óleo</t>
  </si>
  <si>
    <t>Troca Filtro Óleo</t>
  </si>
  <si>
    <t>Troca Pneus</t>
  </si>
  <si>
    <t>Carregar a moto</t>
  </si>
  <si>
    <t>Carta Verde</t>
  </si>
  <si>
    <t>Viagem</t>
  </si>
  <si>
    <t>Pessoal</t>
  </si>
  <si>
    <t>Documentos</t>
  </si>
  <si>
    <t>Necessaire</t>
  </si>
  <si>
    <t>Mantimentos</t>
  </si>
  <si>
    <t>Acessórios</t>
  </si>
  <si>
    <t>Ferramentas</t>
  </si>
  <si>
    <t>ok?</t>
  </si>
  <si>
    <t>Balaclava</t>
  </si>
  <si>
    <t>Bloco de Notas</t>
  </si>
  <si>
    <t>Remédios</t>
  </si>
  <si>
    <t>Barra de Cereais</t>
  </si>
  <si>
    <t>Adaptador tomada Argentina</t>
  </si>
  <si>
    <t>Alicate</t>
  </si>
  <si>
    <t>Bermuda</t>
  </si>
  <si>
    <t>Caneta</t>
  </si>
  <si>
    <t>Analgésico</t>
  </si>
  <si>
    <t>Barra de Chocolate</t>
  </si>
  <si>
    <t>Aranha</t>
  </si>
  <si>
    <t>Arame</t>
  </si>
  <si>
    <t>Boné</t>
  </si>
  <si>
    <t>Ataduras</t>
  </si>
  <si>
    <t>Água</t>
  </si>
  <si>
    <t>Baterias Extras</t>
  </si>
  <si>
    <t>Bomba para encher pneu</t>
  </si>
  <si>
    <t>Bota Impermeável</t>
  </si>
  <si>
    <t>Cartão de Crédito (Liberar para uso Internacional)</t>
  </si>
  <si>
    <t>Band-Aid</t>
  </si>
  <si>
    <t>Trident</t>
  </si>
  <si>
    <t>Canivete</t>
  </si>
  <si>
    <t>Chain Lub</t>
  </si>
  <si>
    <t>Bota Timberland  </t>
  </si>
  <si>
    <t>Cartão de Débito (Liberar para uso Internacional)</t>
  </si>
  <si>
    <t>Dorflex</t>
  </si>
  <si>
    <t>Celular iPhone e Android (Liberar para uso Internacional)</t>
  </si>
  <si>
    <t>Chave de fenda</t>
  </si>
  <si>
    <t>Cachecol</t>
  </si>
  <si>
    <t>Carteira de Habilitação</t>
  </si>
  <si>
    <t>Esparadrapo / Gase</t>
  </si>
  <si>
    <t>Celulares - Carregadores</t>
  </si>
  <si>
    <t>Chave Reserva da Moto</t>
  </si>
  <si>
    <t>Calça Cordura Impermeável</t>
  </si>
  <si>
    <t>Carteira de Habilitação Internacional</t>
  </si>
  <si>
    <t>Freenal</t>
  </si>
  <si>
    <t>Fones de ouvido</t>
  </si>
  <si>
    <t>Conjunto de Ferramenta Moto</t>
  </si>
  <si>
    <t>Calça Jeans</t>
  </si>
  <si>
    <t>Carteira do Seguro da Moto</t>
  </si>
  <si>
    <t>Lisador</t>
  </si>
  <si>
    <t>Galão Gasolina 10L</t>
  </si>
  <si>
    <t>Corda para Reboque</t>
  </si>
  <si>
    <t>Camiseta</t>
  </si>
  <si>
    <t>Carteira Plano de Saúde (Solicitar Internacional)</t>
  </si>
  <si>
    <t>Magnésia Bisurada</t>
  </si>
  <si>
    <t>GPS</t>
  </si>
  <si>
    <t>Emenda para Corrente</t>
  </si>
  <si>
    <t>Capacete</t>
  </si>
  <si>
    <t>Cópia de todos documentos, cartões inclusive</t>
  </si>
  <si>
    <t>Naldecon</t>
  </si>
  <si>
    <t>Isqueiro</t>
  </si>
  <si>
    <t>Ferramentas Padrão Moto</t>
  </si>
  <si>
    <t>Chinelo</t>
  </si>
  <si>
    <t>Deixar com Junior, pasta com documentos e roteiro</t>
  </si>
  <si>
    <t>Neosaldina</t>
  </si>
  <si>
    <t>Lanterna com pilhas novas</t>
  </si>
  <si>
    <t>Filtro de óleo</t>
  </si>
  <si>
    <t>Cinto</t>
  </si>
  <si>
    <t>Dinheiro (Peso, Dolar e Real)</t>
  </si>
  <si>
    <t>Omeprazol</t>
  </si>
  <si>
    <t>Livro</t>
  </si>
  <si>
    <t>Flanelas</t>
  </si>
  <si>
    <t>Ciroula</t>
  </si>
  <si>
    <t>Licenciamento Moto</t>
  </si>
  <si>
    <t>Protetor Labial</t>
  </si>
  <si>
    <t>Máquina Fotográfica   </t>
  </si>
  <si>
    <t>Funil</t>
  </si>
  <si>
    <t>Cueca</t>
  </si>
  <si>
    <t>Manual da Moto</t>
  </si>
  <si>
    <t>Tylenol</t>
  </si>
  <si>
    <t>Maquina Fotográfica - Carregador</t>
  </si>
  <si>
    <t>Fusíveis</t>
  </si>
  <si>
    <t>Jaqueta Cordura Impermeável</t>
  </si>
  <si>
    <t>Mapa Argentina</t>
  </si>
  <si>
    <t>Voltaren</t>
  </si>
  <si>
    <t>Máquina Fotográfica - Chip de Memória Extra</t>
  </si>
  <si>
    <t>Galão Extra Gasolina 10l</t>
  </si>
  <si>
    <t>Luva Couro</t>
  </si>
  <si>
    <t>Moto Quitada e em meu nome</t>
  </si>
  <si>
    <t>Higiene Pessoal</t>
  </si>
  <si>
    <t> Maquina Fotográfica - Tripé</t>
  </si>
  <si>
    <t>Graxa branca</t>
  </si>
  <si>
    <t>Luva Scott Neve</t>
  </si>
  <si>
    <t>Passaporte</t>
  </si>
  <si>
    <t>Baby Wipes</t>
  </si>
  <si>
    <t>Relógio</t>
  </si>
  <si>
    <t>Luva para manutenção</t>
  </si>
  <si>
    <t>Meia Preto Longo</t>
  </si>
  <si>
    <t>Placa de Identificação - Pescoço</t>
  </si>
  <si>
    <t>Creme Hidratante</t>
  </si>
  <si>
    <t>Mangueira para Gasolina</t>
  </si>
  <si>
    <t>Meia Timberland</t>
  </si>
  <si>
    <t>RG recente</t>
  </si>
  <si>
    <t>Desodorante</t>
  </si>
  <si>
    <t>Óleo</t>
  </si>
  <si>
    <t>Moleton (Calça e Blusa)</t>
  </si>
  <si>
    <t>Roteiro Detalhado da Viagem</t>
  </si>
  <si>
    <t>Escova de Dente</t>
  </si>
  <si>
    <t>Reparo de pneu - Macarrão</t>
  </si>
  <si>
    <t>Óculos de grau reserva</t>
  </si>
  <si>
    <t>Seguro com Perímetro Extendido</t>
  </si>
  <si>
    <t>Fio Dental</t>
  </si>
  <si>
    <t>Silvertape</t>
  </si>
  <si>
    <t>Pijama </t>
  </si>
  <si>
    <t>Soapex</t>
  </si>
  <si>
    <t>Lenço de Papel</t>
  </si>
  <si>
    <t>Spray para encher pneu</t>
  </si>
  <si>
    <t>Roupa chuva</t>
  </si>
  <si>
    <t>Vacinas</t>
  </si>
  <si>
    <t>Pasta de Dente</t>
  </si>
  <si>
    <t>Trava ou Cadeado para moto</t>
  </si>
  <si>
    <t>Roupa Térmica (2ª pele)</t>
  </si>
  <si>
    <t>Protetor Auricular</t>
  </si>
  <si>
    <t>Protetor Solar</t>
  </si>
  <si>
    <t>Sabonete</t>
  </si>
  <si>
    <t>Shampoo</t>
  </si>
  <si>
    <t>Tesoura de unha</t>
  </si>
  <si>
    <t>Revisão Moto</t>
  </si>
  <si>
    <t>(    )</t>
  </si>
  <si>
    <t>Pneus novos e balanceados</t>
  </si>
  <si>
    <t>Pastilhas de Freio Nova</t>
  </si>
  <si>
    <t>Relação Nova</t>
  </si>
  <si>
    <t>Trocar óleo motor</t>
  </si>
  <si>
    <t>Trocar filtro de óleo</t>
  </si>
  <si>
    <t>Verificar/Trocar fluido de freio e embreagem</t>
  </si>
  <si>
    <t>Limpar/Trocar filtro de ar</t>
  </si>
  <si>
    <t>Verificar óleo bengalas</t>
  </si>
  <si>
    <t>Adesivar contact - tanque e carenagens (2nd Skin)</t>
  </si>
  <si>
    <t>Verificar velas</t>
  </si>
  <si>
    <t>Testar farol/pisca</t>
  </si>
  <si>
    <t>Regular cabos de freio/embreagem</t>
  </si>
  <si>
    <t>Suporte para GPS</t>
  </si>
  <si>
    <t>Tomada para GPS</t>
  </si>
  <si>
    <t>Alforges Laterais e Bagageiro Traseiro</t>
  </si>
  <si>
    <t>Sliders</t>
  </si>
  <si>
    <t>U$</t>
  </si>
  <si>
    <t>$ (ARG)</t>
  </si>
  <si>
    <t>$ (CHI)</t>
  </si>
  <si>
    <t>$ (URU)</t>
  </si>
  <si>
    <t>Real</t>
  </si>
  <si>
    <t>Dólar</t>
  </si>
  <si>
    <t>Peso Arg</t>
  </si>
  <si>
    <t>Peso Chi</t>
  </si>
  <si>
    <t>Peso Uru</t>
  </si>
  <si>
    <t>LEVAR</t>
  </si>
  <si>
    <t>+</t>
  </si>
  <si>
    <t>(emergência)</t>
  </si>
  <si>
    <t>TOTAL</t>
  </si>
  <si>
    <t>Brasil</t>
  </si>
  <si>
    <t>4 dias</t>
  </si>
  <si>
    <t>Argentina</t>
  </si>
  <si>
    <t>13 dias</t>
  </si>
  <si>
    <t>$</t>
  </si>
  <si>
    <t>Chile</t>
  </si>
  <si>
    <t>2 dias</t>
  </si>
  <si>
    <t>Uruguai</t>
  </si>
  <si>
    <t>1 dia</t>
  </si>
  <si>
    <t>Anotações</t>
  </si>
  <si>
    <t>Sites</t>
  </si>
  <si>
    <t>Relato / Dicas</t>
  </si>
  <si>
    <t>http://www.motoconesul.com/3422.html</t>
  </si>
  <si>
    <t>http://www.motonline.com.br/ushuaia-a-realizacao-de-um-sonho/</t>
  </si>
  <si>
    <t>http://eagviagem.jimdo.com/p%C3%A1gina-inicial/viagem-ushuaia-a-grande-viagem/</t>
  </si>
  <si>
    <t>Bagageiros</t>
  </si>
  <si>
    <t>http://www.roncar.com.br/loja/home.aspx</t>
  </si>
  <si>
    <t>Consulados</t>
  </si>
  <si>
    <t>http://www.portalconsular.mre.gov.br/antes-de-viajar-1/alerta-aos-viajantes-1/chile</t>
  </si>
  <si>
    <t>Atualização Mapas</t>
  </si>
  <si>
    <t>http://www.aduaneirosmc.com.br/2013/12/personalizando-e-atualizando-seu-gps_13.html</t>
  </si>
  <si>
    <t>Levamos um GPS Garmin 60 CSx, muito bom para o pretendido. Conseguimos bons mapas da argentina, chile e uruguai na internet (http://www.proyectomapear.com.ar)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</si>
</sst>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#,##0"/>
    <numFmt numFmtId="166" formatCode="[$R$ -416]#,##0.00;[$R$ -416]\(#,##0.00\)"/>
    <numFmt numFmtId="167" formatCode="D\-MMM;@"/>
    <numFmt numFmtId="168" formatCode="H:MM;@"/>
    <numFmt numFmtId="169" formatCode="_-* #,##0.00_-;\-* #,##0.00_-;_-* \-??_-;_-@_-"/>
    <numFmt numFmtId="170" formatCode="_-* #,##0_-;\-* #,##0_-;_-* \-??_-;_-@_-"/>
    <numFmt numFmtId="171" formatCode="#,##0_);\(#,##0\)"/>
    <numFmt numFmtId="172" formatCode="D/MMM"/>
    <numFmt numFmtId="173" formatCode="0.00"/>
  </numFmts>
  <fonts count="22">
    <font>
      <sz val="10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b val="true"/>
      <sz val="15"/>
      <color rgb="FF1F497D"/>
      <name val="Calibri"/>
      <family val="2"/>
      <charset val="1"/>
    </font>
    <font>
      <b val="true"/>
      <sz val="20"/>
      <color rgb="FF000000"/>
      <name val="Calibri"/>
      <family val="2"/>
      <charset val="1"/>
    </font>
    <font>
      <b val="true"/>
      <sz val="22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sz val="10"/>
      <color rgb="FF000000"/>
      <name val="Calibri"/>
      <family val="2"/>
      <charset val="1"/>
    </font>
    <font>
      <b val="true"/>
      <sz val="11"/>
      <color rgb="FF3F3F3F"/>
      <name val="Calibri"/>
      <family val="2"/>
      <charset val="1"/>
    </font>
    <font>
      <sz val="8"/>
      <color rgb="FFFF0000"/>
      <name val="Calibri"/>
      <family val="2"/>
      <charset val="1"/>
    </font>
    <font>
      <b val="true"/>
      <sz val="11"/>
      <color rgb="FFFF0000"/>
      <name val="Calibri"/>
      <family val="2"/>
      <charset val="1"/>
    </font>
    <font>
      <b val="true"/>
      <i val="true"/>
      <sz val="11"/>
      <color rgb="FF3F3F3F"/>
      <name val="Calibri"/>
      <family val="2"/>
      <charset val="1"/>
    </font>
    <font>
      <u val="single"/>
      <sz val="11"/>
      <color rgb="FF0000FF"/>
      <name val="Calibri"/>
      <family val="2"/>
      <charset val="1"/>
    </font>
    <font>
      <b val="true"/>
      <sz val="10"/>
      <color rgb="FF000000"/>
      <name val="Calibri"/>
      <family val="2"/>
      <charset val="1"/>
    </font>
    <font>
      <sz val="10"/>
      <color rgb="FF4472C4"/>
      <name val="Calibri"/>
      <family val="2"/>
      <charset val="1"/>
    </font>
    <font>
      <b val="true"/>
      <sz val="16"/>
      <color rgb="FF000000"/>
      <name val="Calibri"/>
      <family val="2"/>
      <charset val="1"/>
    </font>
    <font>
      <b val="true"/>
      <i val="true"/>
      <sz val="11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2"/>
      <color rgb="FF222222"/>
      <name val="Arial"/>
      <family val="2"/>
      <charset val="1"/>
    </font>
    <font>
      <u val="single"/>
      <sz val="11"/>
      <color rgb="FF0563C1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rgb="FF4F81BD"/>
        <bgColor rgb="FF4472C4"/>
      </patternFill>
    </fill>
    <fill>
      <patternFill patternType="solid">
        <fgColor rgb="FF95B3D7"/>
        <bgColor rgb="FF92CDDC"/>
      </patternFill>
    </fill>
    <fill>
      <patternFill patternType="solid">
        <fgColor rgb="FFDBE5F1"/>
        <bgColor rgb="FFDAEEF3"/>
      </patternFill>
    </fill>
    <fill>
      <patternFill patternType="solid">
        <fgColor rgb="FFF2F2F2"/>
        <bgColor rgb="FFFFFFFF"/>
      </patternFill>
    </fill>
    <fill>
      <patternFill patternType="solid">
        <fgColor rgb="FF4472C4"/>
        <bgColor rgb="FF4F81BD"/>
      </patternFill>
    </fill>
    <fill>
      <patternFill patternType="solid">
        <fgColor rgb="FF9BBB59"/>
        <bgColor rgb="FF969696"/>
      </patternFill>
    </fill>
    <fill>
      <patternFill patternType="solid">
        <fgColor rgb="FF92CDDC"/>
        <bgColor rgb="FF95B3D7"/>
      </patternFill>
    </fill>
    <fill>
      <patternFill patternType="solid">
        <fgColor rgb="FFC0504D"/>
        <bgColor rgb="FF993366"/>
      </patternFill>
    </fill>
    <fill>
      <patternFill patternType="solid">
        <fgColor rgb="FFDAEEF3"/>
        <bgColor rgb="FFDBE5F1"/>
      </patternFill>
    </fill>
  </fills>
  <borders count="36">
    <border diagonalUp="false" diagonalDown="false">
      <left/>
      <right/>
      <top/>
      <bottom/>
      <diagonal/>
    </border>
    <border diagonalUp="false" diagonalDown="false">
      <left/>
      <right/>
      <top/>
      <bottom style="thick">
        <color rgb="FF4F81BD"/>
      </bottom>
      <diagonal/>
    </border>
    <border diagonalUp="false" diagonalDown="false">
      <left/>
      <right/>
      <top style="thick">
        <color rgb="FF4F81BD"/>
      </top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/>
      <bottom style="thin">
        <color rgb="FF3F3F3F"/>
      </bottom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>
        <color rgb="FF3F3F3F"/>
      </right>
      <top/>
      <bottom/>
      <diagonal/>
    </border>
    <border diagonalUp="false" diagonalDown="false"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 diagonalUp="false" diagonalDown="false">
      <left style="thin">
        <color rgb="FF3F3F3F"/>
      </left>
      <right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>
        <color rgb="FF3F3F3F"/>
      </top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21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2" borderId="5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7" fontId="8" fillId="3" borderId="6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4" fillId="4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4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4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5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5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4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2" borderId="11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4" fontId="4" fillId="0" borderId="6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4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0" fillId="5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2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8" fillId="2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5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5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3" fillId="5" borderId="9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0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4" fillId="0" borderId="0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4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4" borderId="1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19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2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5" fillId="0" borderId="2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2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2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2" fontId="9" fillId="0" borderId="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6" borderId="6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9" fillId="6" borderId="6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6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2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2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2" fontId="9" fillId="0" borderId="2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9" fillId="0" borderId="2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9" fillId="6" borderId="2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9" fillId="6" borderId="26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2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2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2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3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2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3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3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7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8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9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1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8" fillId="7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1" fontId="8" fillId="7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3" fontId="4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4" fillId="0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1" fontId="8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7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8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8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1" fontId="8" fillId="8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9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9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1" fontId="8" fillId="9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1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1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1" fontId="4" fillId="1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3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3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1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16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1" fillId="0" borderId="16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17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17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16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13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35" xfId="0" applyFont="false" applyBorder="true" applyAlignment="tru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*unknown*" xfId="20" builtinId="8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5B3D7"/>
      <rgbColor rgb="FFC0504D"/>
      <rgbColor rgb="FFF2F2F2"/>
      <rgbColor rgb="FFDAEEF3"/>
      <rgbColor rgb="FF660066"/>
      <rgbColor rgb="FFFF8080"/>
      <rgbColor rgb="FF0563C1"/>
      <rgbColor rgb="FFDBE5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2CDDC"/>
      <rgbColor rgb="FFFF99CC"/>
      <rgbColor rgb="FFCC99FF"/>
      <rgbColor rgb="FFFFCC99"/>
      <rgbColor rgb="FF4472C4"/>
      <rgbColor rgb="FF33CCCC"/>
      <rgbColor rgb="FF9BBB59"/>
      <rgbColor rgb="FFFFCC00"/>
      <rgbColor rgb="FFFF9900"/>
      <rgbColor rgb="FFFF6600"/>
      <rgbColor rgb="FF4F81BD"/>
      <rgbColor rgb="FF969696"/>
      <rgbColor rgb="FF003366"/>
      <rgbColor rgb="FF339966"/>
      <rgbColor rgb="FF003300"/>
      <rgbColor rgb="FF222222"/>
      <rgbColor rgb="FF993300"/>
      <rgbColor rgb="FF993366"/>
      <rgbColor rgb="FF1F497D"/>
      <rgbColor rgb="FF3F3F3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gif"/><Relationship Id="rId2" Type="http://schemas.openxmlformats.org/officeDocument/2006/relationships/image" Target="../media/image2.png"/><Relationship Id="rId3" Type="http://schemas.openxmlformats.org/officeDocument/2006/relationships/image" Target="../media/image3.png"/><Relationship Id="rId4" Type="http://schemas.openxmlformats.org/officeDocument/2006/relationships/image" Target="../media/image4.png"/><Relationship Id="rId5" Type="http://schemas.openxmlformats.org/officeDocument/2006/relationships/image" Target="../media/image5.png"/><Relationship Id="rId6" Type="http://schemas.openxmlformats.org/officeDocument/2006/relationships/image" Target="../media/image6.png"/><Relationship Id="rId7" Type="http://schemas.openxmlformats.org/officeDocument/2006/relationships/image" Target="../media/image7.png"/><Relationship Id="rId8" Type="http://schemas.openxmlformats.org/officeDocument/2006/relationships/image" Target="../media/image8.png"/><Relationship Id="rId9" Type="http://schemas.openxmlformats.org/officeDocument/2006/relationships/image" Target="../media/image9.png"/><Relationship Id="rId10" Type="http://schemas.openxmlformats.org/officeDocument/2006/relationships/image" Target="../media/image10.png"/><Relationship Id="rId11" Type="http://schemas.openxmlformats.org/officeDocument/2006/relationships/image" Target="../media/image11.png"/><Relationship Id="rId12" Type="http://schemas.openxmlformats.org/officeDocument/2006/relationships/image" Target="../media/image12.png"/><Relationship Id="rId13" Type="http://schemas.openxmlformats.org/officeDocument/2006/relationships/image" Target="../media/image13.png"/><Relationship Id="rId14" Type="http://schemas.openxmlformats.org/officeDocument/2006/relationships/image" Target="../media/image14.png"/><Relationship Id="rId15" Type="http://schemas.openxmlformats.org/officeDocument/2006/relationships/image" Target="../media/image15.png"/><Relationship Id="rId16" Type="http://schemas.openxmlformats.org/officeDocument/2006/relationships/image" Target="../media/image16.png"/><Relationship Id="rId17" Type="http://schemas.openxmlformats.org/officeDocument/2006/relationships/image" Target="../media/image17.png"/><Relationship Id="rId18" Type="http://schemas.openxmlformats.org/officeDocument/2006/relationships/image" Target="../media/image18.png"/><Relationship Id="rId19" Type="http://schemas.openxmlformats.org/officeDocument/2006/relationships/image" Target="../media/image19.png"/><Relationship Id="rId20" Type="http://schemas.openxmlformats.org/officeDocument/2006/relationships/image" Target="../media/image20.png"/><Relationship Id="rId21" Type="http://schemas.openxmlformats.org/officeDocument/2006/relationships/image" Target="../media/image21.png"/><Relationship Id="rId22" Type="http://schemas.openxmlformats.org/officeDocument/2006/relationships/image" Target="../media/image22.png"/><Relationship Id="rId23" Type="http://schemas.openxmlformats.org/officeDocument/2006/relationships/image" Target="../media/image23.png"/><Relationship Id="rId24" Type="http://schemas.openxmlformats.org/officeDocument/2006/relationships/image" Target="../media/image24.png"/><Relationship Id="rId25" Type="http://schemas.openxmlformats.org/officeDocument/2006/relationships/image" Target="../media/image25.gif"/><Relationship Id="rId26" Type="http://schemas.openxmlformats.org/officeDocument/2006/relationships/image" Target="../media/image26.png"/><Relationship Id="rId27" Type="http://schemas.openxmlformats.org/officeDocument/2006/relationships/image" Target="../media/image27.gif"/><Relationship Id="rId28" Type="http://schemas.openxmlformats.org/officeDocument/2006/relationships/image" Target="../media/image28.png"/><Relationship Id="rId29" Type="http://schemas.openxmlformats.org/officeDocument/2006/relationships/image" Target="../media/image29.png"/><Relationship Id="rId30" Type="http://schemas.openxmlformats.org/officeDocument/2006/relationships/image" Target="../media/image30.png"/><Relationship Id="rId31" Type="http://schemas.openxmlformats.org/officeDocument/2006/relationships/image" Target="../media/image31.png"/><Relationship Id="rId32" Type="http://schemas.openxmlformats.org/officeDocument/2006/relationships/image" Target="../media/image32.png"/><Relationship Id="rId33" Type="http://schemas.openxmlformats.org/officeDocument/2006/relationships/image" Target="../media/image33.png"/><Relationship Id="rId34" Type="http://schemas.openxmlformats.org/officeDocument/2006/relationships/image" Target="../media/image34.gif"/><Relationship Id="rId35" Type="http://schemas.openxmlformats.org/officeDocument/2006/relationships/image" Target="../media/image35.png"/><Relationship Id="rId36" Type="http://schemas.openxmlformats.org/officeDocument/2006/relationships/image" Target="../media/image36.png"/><Relationship Id="rId37" Type="http://schemas.openxmlformats.org/officeDocument/2006/relationships/image" Target="../media/image37.png"/><Relationship Id="rId38" Type="http://schemas.openxmlformats.org/officeDocument/2006/relationships/image" Target="../media/image38.png"/><Relationship Id="rId39" Type="http://schemas.openxmlformats.org/officeDocument/2006/relationships/image" Target="../media/image39.png"/><Relationship Id="rId40" Type="http://schemas.openxmlformats.org/officeDocument/2006/relationships/image" Target="../media/image40.png"/><Relationship Id="rId41" Type="http://schemas.openxmlformats.org/officeDocument/2006/relationships/image" Target="../media/image41.png"/><Relationship Id="rId42" Type="http://schemas.openxmlformats.org/officeDocument/2006/relationships/image" Target="../media/image42.png"/><Relationship Id="rId43" Type="http://schemas.openxmlformats.org/officeDocument/2006/relationships/image" Target="../media/image43.png"/><Relationship Id="rId44" Type="http://schemas.openxmlformats.org/officeDocument/2006/relationships/image" Target="../media/image44.png"/><Relationship Id="rId45" Type="http://schemas.openxmlformats.org/officeDocument/2006/relationships/image" Target="../media/image45.png"/><Relationship Id="rId46" Type="http://schemas.openxmlformats.org/officeDocument/2006/relationships/image" Target="../media/image46.png"/><Relationship Id="rId47" Type="http://schemas.openxmlformats.org/officeDocument/2006/relationships/image" Target="../media/image47.png"/><Relationship Id="rId48" Type="http://schemas.openxmlformats.org/officeDocument/2006/relationships/image" Target="../media/image48.png"/><Relationship Id="rId49" Type="http://schemas.openxmlformats.org/officeDocument/2006/relationships/image" Target="../media/image49.png"/><Relationship Id="rId50" Type="http://schemas.openxmlformats.org/officeDocument/2006/relationships/image" Target="../media/image50.png"/><Relationship Id="rId51" Type="http://schemas.openxmlformats.org/officeDocument/2006/relationships/image" Target="../media/image51.png"/><Relationship Id="rId52" Type="http://schemas.openxmlformats.org/officeDocument/2006/relationships/image" Target="../media/image52.png"/><Relationship Id="rId53" Type="http://schemas.openxmlformats.org/officeDocument/2006/relationships/image" Target="../media/image53.png"/><Relationship Id="rId54" Type="http://schemas.openxmlformats.org/officeDocument/2006/relationships/image" Target="../media/image54.png"/><Relationship Id="rId55" Type="http://schemas.openxmlformats.org/officeDocument/2006/relationships/image" Target="../media/image55.png"/><Relationship Id="rId56" Type="http://schemas.openxmlformats.org/officeDocument/2006/relationships/image" Target="../media/image56.png"/><Relationship Id="rId57" Type="http://schemas.openxmlformats.org/officeDocument/2006/relationships/image" Target="../media/image57.gif"/><Relationship Id="rId58" Type="http://schemas.openxmlformats.org/officeDocument/2006/relationships/image" Target="../media/image58.png"/><Relationship Id="rId59" Type="http://schemas.openxmlformats.org/officeDocument/2006/relationships/image" Target="../media/image59.gif"/><Relationship Id="rId60" Type="http://schemas.openxmlformats.org/officeDocument/2006/relationships/image" Target="../media/image60.gif"/><Relationship Id="rId61" Type="http://schemas.openxmlformats.org/officeDocument/2006/relationships/image" Target="../media/image61.png"/><Relationship Id="rId62" Type="http://schemas.openxmlformats.org/officeDocument/2006/relationships/image" Target="../media/image62.gif"/><Relationship Id="rId63" Type="http://schemas.openxmlformats.org/officeDocument/2006/relationships/image" Target="../media/image63.gif"/><Relationship Id="rId64" Type="http://schemas.openxmlformats.org/officeDocument/2006/relationships/image" Target="../media/image64.png"/><Relationship Id="rId65" Type="http://schemas.openxmlformats.org/officeDocument/2006/relationships/image" Target="../media/image65.gif"/><Relationship Id="rId66" Type="http://schemas.openxmlformats.org/officeDocument/2006/relationships/image" Target="../media/image66.gif"/><Relationship Id="rId67" Type="http://schemas.openxmlformats.org/officeDocument/2006/relationships/image" Target="../media/image67.png"/><Relationship Id="rId68" Type="http://schemas.openxmlformats.org/officeDocument/2006/relationships/image" Target="../media/image68.gif"/><Relationship Id="rId69" Type="http://schemas.openxmlformats.org/officeDocument/2006/relationships/image" Target="../media/image69.gif"/><Relationship Id="rId70" Type="http://schemas.openxmlformats.org/officeDocument/2006/relationships/image" Target="../media/image70.png"/><Relationship Id="rId71" Type="http://schemas.openxmlformats.org/officeDocument/2006/relationships/image" Target="../media/image71.gif"/><Relationship Id="rId72" Type="http://schemas.openxmlformats.org/officeDocument/2006/relationships/image" Target="../media/image72.gif"/><Relationship Id="rId73" Type="http://schemas.openxmlformats.org/officeDocument/2006/relationships/image" Target="../media/image73.gif"/><Relationship Id="rId74" Type="http://schemas.openxmlformats.org/officeDocument/2006/relationships/image" Target="../media/image74.png"/><Relationship Id="rId75" Type="http://schemas.openxmlformats.org/officeDocument/2006/relationships/image" Target="../media/image75.gif"/><Relationship Id="rId76" Type="http://schemas.openxmlformats.org/officeDocument/2006/relationships/image" Target="../media/image76.gif"/><Relationship Id="rId77" Type="http://schemas.openxmlformats.org/officeDocument/2006/relationships/image" Target="../media/image77.png"/><Relationship Id="rId78" Type="http://schemas.openxmlformats.org/officeDocument/2006/relationships/image" Target="../media/image78.gif"/><Relationship Id="rId79" Type="http://schemas.openxmlformats.org/officeDocument/2006/relationships/image" Target="../media/image79.gif"/><Relationship Id="rId80" Type="http://schemas.openxmlformats.org/officeDocument/2006/relationships/image" Target="../media/image80.gif"/><Relationship Id="rId81" Type="http://schemas.openxmlformats.org/officeDocument/2006/relationships/image" Target="../media/image81.png"/><Relationship Id="rId82" Type="http://schemas.openxmlformats.org/officeDocument/2006/relationships/image" Target="../media/image82.gif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83.png"/><Relationship Id="rId2" Type="http://schemas.openxmlformats.org/officeDocument/2006/relationships/image" Target="../media/image84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1560600</xdr:colOff>
      <xdr:row>3</xdr:row>
      <xdr:rowOff>173880</xdr:rowOff>
    </xdr:from>
    <xdr:to>
      <xdr:col>2</xdr:col>
      <xdr:colOff>-12406680</xdr:colOff>
      <xdr:row>5</xdr:row>
      <xdr:rowOff>5760</xdr:rowOff>
    </xdr:to>
    <xdr:pic>
      <xdr:nvPicPr>
        <xdr:cNvPr id="0" name="image03.gif" descr=""/>
        <xdr:cNvPicPr/>
      </xdr:nvPicPr>
      <xdr:blipFill>
        <a:blip r:embed="rId1"/>
        <a:stretch/>
      </xdr:blipFill>
      <xdr:spPr>
        <a:xfrm>
          <a:off x="2171160" y="115668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10</xdr:row>
      <xdr:rowOff>181440</xdr:rowOff>
    </xdr:from>
    <xdr:to>
      <xdr:col>2</xdr:col>
      <xdr:colOff>-12406680</xdr:colOff>
      <xdr:row>12</xdr:row>
      <xdr:rowOff>5760</xdr:rowOff>
    </xdr:to>
    <xdr:pic>
      <xdr:nvPicPr>
        <xdr:cNvPr id="1" name="image01.png" descr=""/>
        <xdr:cNvPicPr/>
      </xdr:nvPicPr>
      <xdr:blipFill>
        <a:blip r:embed="rId2"/>
        <a:stretch/>
      </xdr:blipFill>
      <xdr:spPr>
        <a:xfrm>
          <a:off x="2171160" y="243684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28</xdr:row>
      <xdr:rowOff>21600</xdr:rowOff>
    </xdr:from>
    <xdr:to>
      <xdr:col>2</xdr:col>
      <xdr:colOff>-12406680</xdr:colOff>
      <xdr:row>29</xdr:row>
      <xdr:rowOff>28800</xdr:rowOff>
    </xdr:to>
    <xdr:pic>
      <xdr:nvPicPr>
        <xdr:cNvPr id="2" name="image00.png" descr=""/>
        <xdr:cNvPicPr/>
      </xdr:nvPicPr>
      <xdr:blipFill>
        <a:blip r:embed="rId3"/>
        <a:stretch/>
      </xdr:blipFill>
      <xdr:spPr>
        <a:xfrm>
          <a:off x="2171160" y="554580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18</xdr:row>
      <xdr:rowOff>6120</xdr:rowOff>
    </xdr:from>
    <xdr:to>
      <xdr:col>2</xdr:col>
      <xdr:colOff>-12406680</xdr:colOff>
      <xdr:row>19</xdr:row>
      <xdr:rowOff>13320</xdr:rowOff>
    </xdr:to>
    <xdr:pic>
      <xdr:nvPicPr>
        <xdr:cNvPr id="3" name="image01.png" descr=""/>
        <xdr:cNvPicPr/>
      </xdr:nvPicPr>
      <xdr:blipFill>
        <a:blip r:embed="rId4"/>
        <a:stretch/>
      </xdr:blipFill>
      <xdr:spPr>
        <a:xfrm>
          <a:off x="2171160" y="371700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25</xdr:row>
      <xdr:rowOff>13680</xdr:rowOff>
    </xdr:from>
    <xdr:to>
      <xdr:col>2</xdr:col>
      <xdr:colOff>-12406680</xdr:colOff>
      <xdr:row>26</xdr:row>
      <xdr:rowOff>20880</xdr:rowOff>
    </xdr:to>
    <xdr:pic>
      <xdr:nvPicPr>
        <xdr:cNvPr id="4" name="image01.png" descr=""/>
        <xdr:cNvPicPr/>
      </xdr:nvPicPr>
      <xdr:blipFill>
        <a:blip r:embed="rId5"/>
        <a:stretch/>
      </xdr:blipFill>
      <xdr:spPr>
        <a:xfrm>
          <a:off x="2171160" y="499716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32</xdr:row>
      <xdr:rowOff>21600</xdr:rowOff>
    </xdr:from>
    <xdr:to>
      <xdr:col>2</xdr:col>
      <xdr:colOff>-12406680</xdr:colOff>
      <xdr:row>33</xdr:row>
      <xdr:rowOff>28800</xdr:rowOff>
    </xdr:to>
    <xdr:pic>
      <xdr:nvPicPr>
        <xdr:cNvPr id="5" name="image00.png" descr=""/>
        <xdr:cNvPicPr/>
      </xdr:nvPicPr>
      <xdr:blipFill>
        <a:blip r:embed="rId6"/>
        <a:stretch/>
      </xdr:blipFill>
      <xdr:spPr>
        <a:xfrm>
          <a:off x="2171160" y="627732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39</xdr:row>
      <xdr:rowOff>21600</xdr:rowOff>
    </xdr:from>
    <xdr:to>
      <xdr:col>2</xdr:col>
      <xdr:colOff>-12406680</xdr:colOff>
      <xdr:row>40</xdr:row>
      <xdr:rowOff>28800</xdr:rowOff>
    </xdr:to>
    <xdr:pic>
      <xdr:nvPicPr>
        <xdr:cNvPr id="6" name="image00.png" descr=""/>
        <xdr:cNvPicPr/>
      </xdr:nvPicPr>
      <xdr:blipFill>
        <a:blip r:embed="rId7"/>
        <a:stretch/>
      </xdr:blipFill>
      <xdr:spPr>
        <a:xfrm>
          <a:off x="2171160" y="755748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42</xdr:row>
      <xdr:rowOff>21600</xdr:rowOff>
    </xdr:from>
    <xdr:to>
      <xdr:col>2</xdr:col>
      <xdr:colOff>-12406680</xdr:colOff>
      <xdr:row>43</xdr:row>
      <xdr:rowOff>28800</xdr:rowOff>
    </xdr:to>
    <xdr:pic>
      <xdr:nvPicPr>
        <xdr:cNvPr id="7" name="image01.png" descr=""/>
        <xdr:cNvPicPr/>
      </xdr:nvPicPr>
      <xdr:blipFill>
        <a:blip r:embed="rId8"/>
        <a:stretch/>
      </xdr:blipFill>
      <xdr:spPr>
        <a:xfrm>
          <a:off x="2171160" y="810612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46</xdr:row>
      <xdr:rowOff>21600</xdr:rowOff>
    </xdr:from>
    <xdr:to>
      <xdr:col>2</xdr:col>
      <xdr:colOff>-12406680</xdr:colOff>
      <xdr:row>47</xdr:row>
      <xdr:rowOff>28800</xdr:rowOff>
    </xdr:to>
    <xdr:pic>
      <xdr:nvPicPr>
        <xdr:cNvPr id="8" name="image01.png" descr=""/>
        <xdr:cNvPicPr/>
      </xdr:nvPicPr>
      <xdr:blipFill>
        <a:blip r:embed="rId9"/>
        <a:stretch/>
      </xdr:blipFill>
      <xdr:spPr>
        <a:xfrm>
          <a:off x="2171160" y="883764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53</xdr:row>
      <xdr:rowOff>21600</xdr:rowOff>
    </xdr:from>
    <xdr:to>
      <xdr:col>2</xdr:col>
      <xdr:colOff>-12406680</xdr:colOff>
      <xdr:row>54</xdr:row>
      <xdr:rowOff>28800</xdr:rowOff>
    </xdr:to>
    <xdr:pic>
      <xdr:nvPicPr>
        <xdr:cNvPr id="9" name="image01.png" descr=""/>
        <xdr:cNvPicPr/>
      </xdr:nvPicPr>
      <xdr:blipFill>
        <a:blip r:embed="rId10"/>
        <a:stretch/>
      </xdr:blipFill>
      <xdr:spPr>
        <a:xfrm>
          <a:off x="2171160" y="1011780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60</xdr:row>
      <xdr:rowOff>21600</xdr:rowOff>
    </xdr:from>
    <xdr:to>
      <xdr:col>2</xdr:col>
      <xdr:colOff>-12406680</xdr:colOff>
      <xdr:row>61</xdr:row>
      <xdr:rowOff>28800</xdr:rowOff>
    </xdr:to>
    <xdr:pic>
      <xdr:nvPicPr>
        <xdr:cNvPr id="10" name="image01.png" descr=""/>
        <xdr:cNvPicPr/>
      </xdr:nvPicPr>
      <xdr:blipFill>
        <a:blip r:embed="rId11"/>
        <a:stretch/>
      </xdr:blipFill>
      <xdr:spPr>
        <a:xfrm>
          <a:off x="2171160" y="1139796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63</xdr:row>
      <xdr:rowOff>21600</xdr:rowOff>
    </xdr:from>
    <xdr:to>
      <xdr:col>2</xdr:col>
      <xdr:colOff>-12406680</xdr:colOff>
      <xdr:row>64</xdr:row>
      <xdr:rowOff>28800</xdr:rowOff>
    </xdr:to>
    <xdr:pic>
      <xdr:nvPicPr>
        <xdr:cNvPr id="11" name="image00.png" descr=""/>
        <xdr:cNvPicPr/>
      </xdr:nvPicPr>
      <xdr:blipFill>
        <a:blip r:embed="rId12"/>
        <a:stretch/>
      </xdr:blipFill>
      <xdr:spPr>
        <a:xfrm>
          <a:off x="2171160" y="1194660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112</xdr:row>
      <xdr:rowOff>21600</xdr:rowOff>
    </xdr:from>
    <xdr:to>
      <xdr:col>2</xdr:col>
      <xdr:colOff>-12406680</xdr:colOff>
      <xdr:row>113</xdr:row>
      <xdr:rowOff>28800</xdr:rowOff>
    </xdr:to>
    <xdr:pic>
      <xdr:nvPicPr>
        <xdr:cNvPr id="12" name="image02.png" descr=""/>
        <xdr:cNvPicPr/>
      </xdr:nvPicPr>
      <xdr:blipFill>
        <a:blip r:embed="rId13"/>
        <a:stretch/>
      </xdr:blipFill>
      <xdr:spPr>
        <a:xfrm>
          <a:off x="2171160" y="2090772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67</xdr:row>
      <xdr:rowOff>21600</xdr:rowOff>
    </xdr:from>
    <xdr:to>
      <xdr:col>2</xdr:col>
      <xdr:colOff>-12406680</xdr:colOff>
      <xdr:row>68</xdr:row>
      <xdr:rowOff>28800</xdr:rowOff>
    </xdr:to>
    <xdr:pic>
      <xdr:nvPicPr>
        <xdr:cNvPr id="13" name="image00.png" descr=""/>
        <xdr:cNvPicPr/>
      </xdr:nvPicPr>
      <xdr:blipFill>
        <a:blip r:embed="rId14"/>
        <a:stretch/>
      </xdr:blipFill>
      <xdr:spPr>
        <a:xfrm>
          <a:off x="2171160" y="1267812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74</xdr:row>
      <xdr:rowOff>21600</xdr:rowOff>
    </xdr:from>
    <xdr:to>
      <xdr:col>2</xdr:col>
      <xdr:colOff>-12406680</xdr:colOff>
      <xdr:row>75</xdr:row>
      <xdr:rowOff>28800</xdr:rowOff>
    </xdr:to>
    <xdr:pic>
      <xdr:nvPicPr>
        <xdr:cNvPr id="14" name="image00.png" descr=""/>
        <xdr:cNvPicPr/>
      </xdr:nvPicPr>
      <xdr:blipFill>
        <a:blip r:embed="rId15"/>
        <a:stretch/>
      </xdr:blipFill>
      <xdr:spPr>
        <a:xfrm>
          <a:off x="2171160" y="1395828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81</xdr:row>
      <xdr:rowOff>21600</xdr:rowOff>
    </xdr:from>
    <xdr:to>
      <xdr:col>2</xdr:col>
      <xdr:colOff>-12406680</xdr:colOff>
      <xdr:row>82</xdr:row>
      <xdr:rowOff>28800</xdr:rowOff>
    </xdr:to>
    <xdr:pic>
      <xdr:nvPicPr>
        <xdr:cNvPr id="15" name="image01.png" descr=""/>
        <xdr:cNvPicPr/>
      </xdr:nvPicPr>
      <xdr:blipFill>
        <a:blip r:embed="rId16"/>
        <a:stretch/>
      </xdr:blipFill>
      <xdr:spPr>
        <a:xfrm>
          <a:off x="2171160" y="1523844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77</xdr:row>
      <xdr:rowOff>21600</xdr:rowOff>
    </xdr:from>
    <xdr:to>
      <xdr:col>2</xdr:col>
      <xdr:colOff>-12406680</xdr:colOff>
      <xdr:row>78</xdr:row>
      <xdr:rowOff>28800</xdr:rowOff>
    </xdr:to>
    <xdr:pic>
      <xdr:nvPicPr>
        <xdr:cNvPr id="16" name="image01.png" descr=""/>
        <xdr:cNvPicPr/>
      </xdr:nvPicPr>
      <xdr:blipFill>
        <a:blip r:embed="rId17"/>
        <a:stretch/>
      </xdr:blipFill>
      <xdr:spPr>
        <a:xfrm>
          <a:off x="2171160" y="1450692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98</xdr:row>
      <xdr:rowOff>21600</xdr:rowOff>
    </xdr:from>
    <xdr:to>
      <xdr:col>2</xdr:col>
      <xdr:colOff>-12406680</xdr:colOff>
      <xdr:row>99</xdr:row>
      <xdr:rowOff>28800</xdr:rowOff>
    </xdr:to>
    <xdr:pic>
      <xdr:nvPicPr>
        <xdr:cNvPr id="17" name="image01.png" descr=""/>
        <xdr:cNvPicPr/>
      </xdr:nvPicPr>
      <xdr:blipFill>
        <a:blip r:embed="rId18"/>
        <a:stretch/>
      </xdr:blipFill>
      <xdr:spPr>
        <a:xfrm>
          <a:off x="2171160" y="1834740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88</xdr:row>
      <xdr:rowOff>21600</xdr:rowOff>
    </xdr:from>
    <xdr:to>
      <xdr:col>2</xdr:col>
      <xdr:colOff>-12406680</xdr:colOff>
      <xdr:row>89</xdr:row>
      <xdr:rowOff>28800</xdr:rowOff>
    </xdr:to>
    <xdr:pic>
      <xdr:nvPicPr>
        <xdr:cNvPr id="18" name="image01.png" descr=""/>
        <xdr:cNvPicPr/>
      </xdr:nvPicPr>
      <xdr:blipFill>
        <a:blip r:embed="rId19"/>
        <a:stretch/>
      </xdr:blipFill>
      <xdr:spPr>
        <a:xfrm>
          <a:off x="2171160" y="1651860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109</xdr:row>
      <xdr:rowOff>21600</xdr:rowOff>
    </xdr:from>
    <xdr:to>
      <xdr:col>2</xdr:col>
      <xdr:colOff>-12406680</xdr:colOff>
      <xdr:row>110</xdr:row>
      <xdr:rowOff>28800</xdr:rowOff>
    </xdr:to>
    <xdr:pic>
      <xdr:nvPicPr>
        <xdr:cNvPr id="19" name="image01.png" descr=""/>
        <xdr:cNvPicPr/>
      </xdr:nvPicPr>
      <xdr:blipFill>
        <a:blip r:embed="rId20"/>
        <a:stretch/>
      </xdr:blipFill>
      <xdr:spPr>
        <a:xfrm>
          <a:off x="2171160" y="2035908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102</xdr:row>
      <xdr:rowOff>21600</xdr:rowOff>
    </xdr:from>
    <xdr:to>
      <xdr:col>2</xdr:col>
      <xdr:colOff>-12406680</xdr:colOff>
      <xdr:row>103</xdr:row>
      <xdr:rowOff>28800</xdr:rowOff>
    </xdr:to>
    <xdr:pic>
      <xdr:nvPicPr>
        <xdr:cNvPr id="20" name="image01.png" descr=""/>
        <xdr:cNvPicPr/>
      </xdr:nvPicPr>
      <xdr:blipFill>
        <a:blip r:embed="rId21"/>
        <a:stretch/>
      </xdr:blipFill>
      <xdr:spPr>
        <a:xfrm>
          <a:off x="2171160" y="1907892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123</xdr:row>
      <xdr:rowOff>21600</xdr:rowOff>
    </xdr:from>
    <xdr:to>
      <xdr:col>2</xdr:col>
      <xdr:colOff>-12406680</xdr:colOff>
      <xdr:row>124</xdr:row>
      <xdr:rowOff>28800</xdr:rowOff>
    </xdr:to>
    <xdr:pic>
      <xdr:nvPicPr>
        <xdr:cNvPr id="21" name="image02.png" descr=""/>
        <xdr:cNvPicPr/>
      </xdr:nvPicPr>
      <xdr:blipFill>
        <a:blip r:embed="rId22"/>
        <a:stretch/>
      </xdr:blipFill>
      <xdr:spPr>
        <a:xfrm>
          <a:off x="2171160" y="2291940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116</xdr:row>
      <xdr:rowOff>21600</xdr:rowOff>
    </xdr:from>
    <xdr:to>
      <xdr:col>2</xdr:col>
      <xdr:colOff>-12406680</xdr:colOff>
      <xdr:row>117</xdr:row>
      <xdr:rowOff>28800</xdr:rowOff>
    </xdr:to>
    <xdr:pic>
      <xdr:nvPicPr>
        <xdr:cNvPr id="22" name="image02.png" descr=""/>
        <xdr:cNvPicPr/>
      </xdr:nvPicPr>
      <xdr:blipFill>
        <a:blip r:embed="rId23"/>
        <a:stretch/>
      </xdr:blipFill>
      <xdr:spPr>
        <a:xfrm>
          <a:off x="2171160" y="2163924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147</xdr:row>
      <xdr:rowOff>21600</xdr:rowOff>
    </xdr:from>
    <xdr:to>
      <xdr:col>2</xdr:col>
      <xdr:colOff>-12406680</xdr:colOff>
      <xdr:row>148</xdr:row>
      <xdr:rowOff>20880</xdr:rowOff>
    </xdr:to>
    <xdr:pic>
      <xdr:nvPicPr>
        <xdr:cNvPr id="23" name="image00.png" descr=""/>
        <xdr:cNvPicPr/>
      </xdr:nvPicPr>
      <xdr:blipFill>
        <a:blip r:embed="rId24"/>
        <a:stretch/>
      </xdr:blipFill>
      <xdr:spPr>
        <a:xfrm>
          <a:off x="2171160" y="2730852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126</xdr:row>
      <xdr:rowOff>21600</xdr:rowOff>
    </xdr:from>
    <xdr:to>
      <xdr:col>2</xdr:col>
      <xdr:colOff>-12406680</xdr:colOff>
      <xdr:row>127</xdr:row>
      <xdr:rowOff>28800</xdr:rowOff>
    </xdr:to>
    <xdr:pic>
      <xdr:nvPicPr>
        <xdr:cNvPr id="24" name="image03.gif" descr=""/>
        <xdr:cNvPicPr/>
      </xdr:nvPicPr>
      <xdr:blipFill>
        <a:blip r:embed="rId25"/>
        <a:stretch/>
      </xdr:blipFill>
      <xdr:spPr>
        <a:xfrm>
          <a:off x="2171160" y="2346804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147</xdr:row>
      <xdr:rowOff>21600</xdr:rowOff>
    </xdr:from>
    <xdr:to>
      <xdr:col>2</xdr:col>
      <xdr:colOff>-12406680</xdr:colOff>
      <xdr:row>148</xdr:row>
      <xdr:rowOff>20880</xdr:rowOff>
    </xdr:to>
    <xdr:pic>
      <xdr:nvPicPr>
        <xdr:cNvPr id="25" name="image01.png" descr=""/>
        <xdr:cNvPicPr/>
      </xdr:nvPicPr>
      <xdr:blipFill>
        <a:blip r:embed="rId26"/>
        <a:stretch/>
      </xdr:blipFill>
      <xdr:spPr>
        <a:xfrm>
          <a:off x="2171160" y="2730852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147</xdr:row>
      <xdr:rowOff>21600</xdr:rowOff>
    </xdr:from>
    <xdr:to>
      <xdr:col>2</xdr:col>
      <xdr:colOff>-12406680</xdr:colOff>
      <xdr:row>148</xdr:row>
      <xdr:rowOff>20880</xdr:rowOff>
    </xdr:to>
    <xdr:pic>
      <xdr:nvPicPr>
        <xdr:cNvPr id="26" name="image03.gif" descr=""/>
        <xdr:cNvPicPr/>
      </xdr:nvPicPr>
      <xdr:blipFill>
        <a:blip r:embed="rId27"/>
        <a:stretch/>
      </xdr:blipFill>
      <xdr:spPr>
        <a:xfrm>
          <a:off x="2171160" y="2730852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147</xdr:row>
      <xdr:rowOff>21600</xdr:rowOff>
    </xdr:from>
    <xdr:to>
      <xdr:col>2</xdr:col>
      <xdr:colOff>-12406680</xdr:colOff>
      <xdr:row>148</xdr:row>
      <xdr:rowOff>20880</xdr:rowOff>
    </xdr:to>
    <xdr:pic>
      <xdr:nvPicPr>
        <xdr:cNvPr id="27" name="image01.png" descr=""/>
        <xdr:cNvPicPr/>
      </xdr:nvPicPr>
      <xdr:blipFill>
        <a:blip r:embed="rId28"/>
        <a:stretch/>
      </xdr:blipFill>
      <xdr:spPr>
        <a:xfrm>
          <a:off x="2171160" y="2730852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147</xdr:row>
      <xdr:rowOff>21600</xdr:rowOff>
    </xdr:from>
    <xdr:to>
      <xdr:col>2</xdr:col>
      <xdr:colOff>-12406680</xdr:colOff>
      <xdr:row>148</xdr:row>
      <xdr:rowOff>20880</xdr:rowOff>
    </xdr:to>
    <xdr:pic>
      <xdr:nvPicPr>
        <xdr:cNvPr id="28" name="image01.png" descr=""/>
        <xdr:cNvPicPr/>
      </xdr:nvPicPr>
      <xdr:blipFill>
        <a:blip r:embed="rId29"/>
        <a:stretch/>
      </xdr:blipFill>
      <xdr:spPr>
        <a:xfrm>
          <a:off x="2171160" y="2730852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147</xdr:row>
      <xdr:rowOff>21600</xdr:rowOff>
    </xdr:from>
    <xdr:to>
      <xdr:col>2</xdr:col>
      <xdr:colOff>-12406680</xdr:colOff>
      <xdr:row>148</xdr:row>
      <xdr:rowOff>20880</xdr:rowOff>
    </xdr:to>
    <xdr:pic>
      <xdr:nvPicPr>
        <xdr:cNvPr id="29" name="image01.png" descr=""/>
        <xdr:cNvPicPr/>
      </xdr:nvPicPr>
      <xdr:blipFill>
        <a:blip r:embed="rId30"/>
        <a:stretch/>
      </xdr:blipFill>
      <xdr:spPr>
        <a:xfrm>
          <a:off x="2171160" y="2730852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147</xdr:row>
      <xdr:rowOff>21600</xdr:rowOff>
    </xdr:from>
    <xdr:to>
      <xdr:col>2</xdr:col>
      <xdr:colOff>-12406680</xdr:colOff>
      <xdr:row>148</xdr:row>
      <xdr:rowOff>20880</xdr:rowOff>
    </xdr:to>
    <xdr:pic>
      <xdr:nvPicPr>
        <xdr:cNvPr id="30" name="image01.png" descr=""/>
        <xdr:cNvPicPr/>
      </xdr:nvPicPr>
      <xdr:blipFill>
        <a:blip r:embed="rId31"/>
        <a:stretch/>
      </xdr:blipFill>
      <xdr:spPr>
        <a:xfrm>
          <a:off x="2171160" y="2730852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147</xdr:row>
      <xdr:rowOff>21600</xdr:rowOff>
    </xdr:from>
    <xdr:to>
      <xdr:col>2</xdr:col>
      <xdr:colOff>-12406680</xdr:colOff>
      <xdr:row>148</xdr:row>
      <xdr:rowOff>20880</xdr:rowOff>
    </xdr:to>
    <xdr:pic>
      <xdr:nvPicPr>
        <xdr:cNvPr id="31" name="image01.png" descr=""/>
        <xdr:cNvPicPr/>
      </xdr:nvPicPr>
      <xdr:blipFill>
        <a:blip r:embed="rId32"/>
        <a:stretch/>
      </xdr:blipFill>
      <xdr:spPr>
        <a:xfrm>
          <a:off x="2171160" y="2730852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147</xdr:row>
      <xdr:rowOff>21600</xdr:rowOff>
    </xdr:from>
    <xdr:to>
      <xdr:col>2</xdr:col>
      <xdr:colOff>-12406680</xdr:colOff>
      <xdr:row>148</xdr:row>
      <xdr:rowOff>20880</xdr:rowOff>
    </xdr:to>
    <xdr:pic>
      <xdr:nvPicPr>
        <xdr:cNvPr id="32" name="image00.png" descr=""/>
        <xdr:cNvPicPr/>
      </xdr:nvPicPr>
      <xdr:blipFill>
        <a:blip r:embed="rId33"/>
        <a:stretch/>
      </xdr:blipFill>
      <xdr:spPr>
        <a:xfrm>
          <a:off x="2171160" y="2730852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10</xdr:row>
      <xdr:rowOff>181440</xdr:rowOff>
    </xdr:from>
    <xdr:to>
      <xdr:col>2</xdr:col>
      <xdr:colOff>-12406680</xdr:colOff>
      <xdr:row>12</xdr:row>
      <xdr:rowOff>5760</xdr:rowOff>
    </xdr:to>
    <xdr:pic>
      <xdr:nvPicPr>
        <xdr:cNvPr id="33" name="image03.gif" descr=""/>
        <xdr:cNvPicPr/>
      </xdr:nvPicPr>
      <xdr:blipFill>
        <a:blip r:embed="rId34"/>
        <a:stretch/>
      </xdr:blipFill>
      <xdr:spPr>
        <a:xfrm>
          <a:off x="2171160" y="243684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18</xdr:row>
      <xdr:rowOff>6120</xdr:rowOff>
    </xdr:from>
    <xdr:to>
      <xdr:col>2</xdr:col>
      <xdr:colOff>-12406680</xdr:colOff>
      <xdr:row>19</xdr:row>
      <xdr:rowOff>13320</xdr:rowOff>
    </xdr:to>
    <xdr:pic>
      <xdr:nvPicPr>
        <xdr:cNvPr id="34" name="image01.png" descr=""/>
        <xdr:cNvPicPr/>
      </xdr:nvPicPr>
      <xdr:blipFill>
        <a:blip r:embed="rId35"/>
        <a:stretch/>
      </xdr:blipFill>
      <xdr:spPr>
        <a:xfrm>
          <a:off x="2171160" y="371700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35</xdr:row>
      <xdr:rowOff>21600</xdr:rowOff>
    </xdr:from>
    <xdr:to>
      <xdr:col>2</xdr:col>
      <xdr:colOff>-12406680</xdr:colOff>
      <xdr:row>36</xdr:row>
      <xdr:rowOff>28800</xdr:rowOff>
    </xdr:to>
    <xdr:pic>
      <xdr:nvPicPr>
        <xdr:cNvPr id="35" name="image00.png" descr=""/>
        <xdr:cNvPicPr/>
      </xdr:nvPicPr>
      <xdr:blipFill>
        <a:blip r:embed="rId36"/>
        <a:stretch/>
      </xdr:blipFill>
      <xdr:spPr>
        <a:xfrm>
          <a:off x="2171160" y="682596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25</xdr:row>
      <xdr:rowOff>13680</xdr:rowOff>
    </xdr:from>
    <xdr:to>
      <xdr:col>2</xdr:col>
      <xdr:colOff>-12406680</xdr:colOff>
      <xdr:row>26</xdr:row>
      <xdr:rowOff>20880</xdr:rowOff>
    </xdr:to>
    <xdr:pic>
      <xdr:nvPicPr>
        <xdr:cNvPr id="36" name="image01.png" descr=""/>
        <xdr:cNvPicPr/>
      </xdr:nvPicPr>
      <xdr:blipFill>
        <a:blip r:embed="rId37"/>
        <a:stretch/>
      </xdr:blipFill>
      <xdr:spPr>
        <a:xfrm>
          <a:off x="2171160" y="499716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32</xdr:row>
      <xdr:rowOff>21600</xdr:rowOff>
    </xdr:from>
    <xdr:to>
      <xdr:col>2</xdr:col>
      <xdr:colOff>-12406680</xdr:colOff>
      <xdr:row>33</xdr:row>
      <xdr:rowOff>28800</xdr:rowOff>
    </xdr:to>
    <xdr:pic>
      <xdr:nvPicPr>
        <xdr:cNvPr id="37" name="image01.png" descr=""/>
        <xdr:cNvPicPr/>
      </xdr:nvPicPr>
      <xdr:blipFill>
        <a:blip r:embed="rId38"/>
        <a:stretch/>
      </xdr:blipFill>
      <xdr:spPr>
        <a:xfrm>
          <a:off x="2171160" y="627732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39</xdr:row>
      <xdr:rowOff>21600</xdr:rowOff>
    </xdr:from>
    <xdr:to>
      <xdr:col>2</xdr:col>
      <xdr:colOff>-12406680</xdr:colOff>
      <xdr:row>40</xdr:row>
      <xdr:rowOff>28800</xdr:rowOff>
    </xdr:to>
    <xdr:pic>
      <xdr:nvPicPr>
        <xdr:cNvPr id="38" name="image00.png" descr=""/>
        <xdr:cNvPicPr/>
      </xdr:nvPicPr>
      <xdr:blipFill>
        <a:blip r:embed="rId39"/>
        <a:stretch/>
      </xdr:blipFill>
      <xdr:spPr>
        <a:xfrm>
          <a:off x="2171160" y="755748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46</xdr:row>
      <xdr:rowOff>21600</xdr:rowOff>
    </xdr:from>
    <xdr:to>
      <xdr:col>2</xdr:col>
      <xdr:colOff>-12406680</xdr:colOff>
      <xdr:row>47</xdr:row>
      <xdr:rowOff>28800</xdr:rowOff>
    </xdr:to>
    <xdr:pic>
      <xdr:nvPicPr>
        <xdr:cNvPr id="39" name="image00.png" descr=""/>
        <xdr:cNvPicPr/>
      </xdr:nvPicPr>
      <xdr:blipFill>
        <a:blip r:embed="rId40"/>
        <a:stretch/>
      </xdr:blipFill>
      <xdr:spPr>
        <a:xfrm>
          <a:off x="2171160" y="883764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49</xdr:row>
      <xdr:rowOff>21600</xdr:rowOff>
    </xdr:from>
    <xdr:to>
      <xdr:col>2</xdr:col>
      <xdr:colOff>-12406680</xdr:colOff>
      <xdr:row>50</xdr:row>
      <xdr:rowOff>28800</xdr:rowOff>
    </xdr:to>
    <xdr:pic>
      <xdr:nvPicPr>
        <xdr:cNvPr id="40" name="image01.png" descr=""/>
        <xdr:cNvPicPr/>
      </xdr:nvPicPr>
      <xdr:blipFill>
        <a:blip r:embed="rId41"/>
        <a:stretch/>
      </xdr:blipFill>
      <xdr:spPr>
        <a:xfrm>
          <a:off x="2171160" y="938628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53</xdr:row>
      <xdr:rowOff>21600</xdr:rowOff>
    </xdr:from>
    <xdr:to>
      <xdr:col>2</xdr:col>
      <xdr:colOff>-12406680</xdr:colOff>
      <xdr:row>54</xdr:row>
      <xdr:rowOff>28800</xdr:rowOff>
    </xdr:to>
    <xdr:pic>
      <xdr:nvPicPr>
        <xdr:cNvPr id="41" name="image01.png" descr=""/>
        <xdr:cNvPicPr/>
      </xdr:nvPicPr>
      <xdr:blipFill>
        <a:blip r:embed="rId42"/>
        <a:stretch/>
      </xdr:blipFill>
      <xdr:spPr>
        <a:xfrm>
          <a:off x="2171160" y="1011780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60</xdr:row>
      <xdr:rowOff>21600</xdr:rowOff>
    </xdr:from>
    <xdr:to>
      <xdr:col>2</xdr:col>
      <xdr:colOff>-12406680</xdr:colOff>
      <xdr:row>61</xdr:row>
      <xdr:rowOff>28800</xdr:rowOff>
    </xdr:to>
    <xdr:pic>
      <xdr:nvPicPr>
        <xdr:cNvPr id="42" name="image01.png" descr=""/>
        <xdr:cNvPicPr/>
      </xdr:nvPicPr>
      <xdr:blipFill>
        <a:blip r:embed="rId43"/>
        <a:stretch/>
      </xdr:blipFill>
      <xdr:spPr>
        <a:xfrm>
          <a:off x="2171160" y="1139796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67</xdr:row>
      <xdr:rowOff>21600</xdr:rowOff>
    </xdr:from>
    <xdr:to>
      <xdr:col>2</xdr:col>
      <xdr:colOff>-12406680</xdr:colOff>
      <xdr:row>68</xdr:row>
      <xdr:rowOff>28800</xdr:rowOff>
    </xdr:to>
    <xdr:pic>
      <xdr:nvPicPr>
        <xdr:cNvPr id="43" name="image01.png" descr=""/>
        <xdr:cNvPicPr/>
      </xdr:nvPicPr>
      <xdr:blipFill>
        <a:blip r:embed="rId44"/>
        <a:stretch/>
      </xdr:blipFill>
      <xdr:spPr>
        <a:xfrm>
          <a:off x="2171160" y="1267812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70</xdr:row>
      <xdr:rowOff>21600</xdr:rowOff>
    </xdr:from>
    <xdr:to>
      <xdr:col>2</xdr:col>
      <xdr:colOff>-12406680</xdr:colOff>
      <xdr:row>71</xdr:row>
      <xdr:rowOff>28800</xdr:rowOff>
    </xdr:to>
    <xdr:pic>
      <xdr:nvPicPr>
        <xdr:cNvPr id="44" name="image00.png" descr=""/>
        <xdr:cNvPicPr/>
      </xdr:nvPicPr>
      <xdr:blipFill>
        <a:blip r:embed="rId45"/>
        <a:stretch/>
      </xdr:blipFill>
      <xdr:spPr>
        <a:xfrm>
          <a:off x="2171160" y="1322676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119</xdr:row>
      <xdr:rowOff>21600</xdr:rowOff>
    </xdr:from>
    <xdr:to>
      <xdr:col>2</xdr:col>
      <xdr:colOff>-12406680</xdr:colOff>
      <xdr:row>120</xdr:row>
      <xdr:rowOff>28800</xdr:rowOff>
    </xdr:to>
    <xdr:pic>
      <xdr:nvPicPr>
        <xdr:cNvPr id="45" name="image02.png" descr=""/>
        <xdr:cNvPicPr/>
      </xdr:nvPicPr>
      <xdr:blipFill>
        <a:blip r:embed="rId46"/>
        <a:stretch/>
      </xdr:blipFill>
      <xdr:spPr>
        <a:xfrm>
          <a:off x="2171160" y="2218788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74</xdr:row>
      <xdr:rowOff>21600</xdr:rowOff>
    </xdr:from>
    <xdr:to>
      <xdr:col>2</xdr:col>
      <xdr:colOff>-12406680</xdr:colOff>
      <xdr:row>75</xdr:row>
      <xdr:rowOff>28800</xdr:rowOff>
    </xdr:to>
    <xdr:pic>
      <xdr:nvPicPr>
        <xdr:cNvPr id="46" name="image00.png" descr=""/>
        <xdr:cNvPicPr/>
      </xdr:nvPicPr>
      <xdr:blipFill>
        <a:blip r:embed="rId47"/>
        <a:stretch/>
      </xdr:blipFill>
      <xdr:spPr>
        <a:xfrm>
          <a:off x="2171160" y="1395828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81</xdr:row>
      <xdr:rowOff>21600</xdr:rowOff>
    </xdr:from>
    <xdr:to>
      <xdr:col>2</xdr:col>
      <xdr:colOff>-12406680</xdr:colOff>
      <xdr:row>82</xdr:row>
      <xdr:rowOff>28800</xdr:rowOff>
    </xdr:to>
    <xdr:pic>
      <xdr:nvPicPr>
        <xdr:cNvPr id="47" name="image00.png" descr=""/>
        <xdr:cNvPicPr/>
      </xdr:nvPicPr>
      <xdr:blipFill>
        <a:blip r:embed="rId48"/>
        <a:stretch/>
      </xdr:blipFill>
      <xdr:spPr>
        <a:xfrm>
          <a:off x="2171160" y="1523844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88</xdr:row>
      <xdr:rowOff>21600</xdr:rowOff>
    </xdr:from>
    <xdr:to>
      <xdr:col>2</xdr:col>
      <xdr:colOff>-12406680</xdr:colOff>
      <xdr:row>89</xdr:row>
      <xdr:rowOff>28800</xdr:rowOff>
    </xdr:to>
    <xdr:pic>
      <xdr:nvPicPr>
        <xdr:cNvPr id="48" name="image01.png" descr=""/>
        <xdr:cNvPicPr/>
      </xdr:nvPicPr>
      <xdr:blipFill>
        <a:blip r:embed="rId49"/>
        <a:stretch/>
      </xdr:blipFill>
      <xdr:spPr>
        <a:xfrm>
          <a:off x="2171160" y="1651860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84</xdr:row>
      <xdr:rowOff>21600</xdr:rowOff>
    </xdr:from>
    <xdr:to>
      <xdr:col>2</xdr:col>
      <xdr:colOff>-12406680</xdr:colOff>
      <xdr:row>85</xdr:row>
      <xdr:rowOff>28800</xdr:rowOff>
    </xdr:to>
    <xdr:pic>
      <xdr:nvPicPr>
        <xdr:cNvPr id="49" name="image01.png" descr=""/>
        <xdr:cNvPicPr/>
      </xdr:nvPicPr>
      <xdr:blipFill>
        <a:blip r:embed="rId50"/>
        <a:stretch/>
      </xdr:blipFill>
      <xdr:spPr>
        <a:xfrm>
          <a:off x="2171160" y="1578708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105</xdr:row>
      <xdr:rowOff>21600</xdr:rowOff>
    </xdr:from>
    <xdr:to>
      <xdr:col>2</xdr:col>
      <xdr:colOff>-12406680</xdr:colOff>
      <xdr:row>106</xdr:row>
      <xdr:rowOff>28800</xdr:rowOff>
    </xdr:to>
    <xdr:pic>
      <xdr:nvPicPr>
        <xdr:cNvPr id="50" name="image01.png" descr=""/>
        <xdr:cNvPicPr/>
      </xdr:nvPicPr>
      <xdr:blipFill>
        <a:blip r:embed="rId51"/>
        <a:stretch/>
      </xdr:blipFill>
      <xdr:spPr>
        <a:xfrm>
          <a:off x="2171160" y="1962756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95</xdr:row>
      <xdr:rowOff>21600</xdr:rowOff>
    </xdr:from>
    <xdr:to>
      <xdr:col>2</xdr:col>
      <xdr:colOff>-12406680</xdr:colOff>
      <xdr:row>96</xdr:row>
      <xdr:rowOff>28800</xdr:rowOff>
    </xdr:to>
    <xdr:pic>
      <xdr:nvPicPr>
        <xdr:cNvPr id="51" name="image01.png" descr=""/>
        <xdr:cNvPicPr/>
      </xdr:nvPicPr>
      <xdr:blipFill>
        <a:blip r:embed="rId52"/>
        <a:stretch/>
      </xdr:blipFill>
      <xdr:spPr>
        <a:xfrm>
          <a:off x="2171160" y="1779876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116</xdr:row>
      <xdr:rowOff>21600</xdr:rowOff>
    </xdr:from>
    <xdr:to>
      <xdr:col>2</xdr:col>
      <xdr:colOff>-12406680</xdr:colOff>
      <xdr:row>117</xdr:row>
      <xdr:rowOff>28800</xdr:rowOff>
    </xdr:to>
    <xdr:pic>
      <xdr:nvPicPr>
        <xdr:cNvPr id="52" name="image01.png" descr=""/>
        <xdr:cNvPicPr/>
      </xdr:nvPicPr>
      <xdr:blipFill>
        <a:blip r:embed="rId53"/>
        <a:stretch/>
      </xdr:blipFill>
      <xdr:spPr>
        <a:xfrm>
          <a:off x="2171160" y="2163924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109</xdr:row>
      <xdr:rowOff>21600</xdr:rowOff>
    </xdr:from>
    <xdr:to>
      <xdr:col>2</xdr:col>
      <xdr:colOff>-12406680</xdr:colOff>
      <xdr:row>110</xdr:row>
      <xdr:rowOff>28800</xdr:rowOff>
    </xdr:to>
    <xdr:pic>
      <xdr:nvPicPr>
        <xdr:cNvPr id="53" name="image01.png" descr=""/>
        <xdr:cNvPicPr/>
      </xdr:nvPicPr>
      <xdr:blipFill>
        <a:blip r:embed="rId54"/>
        <a:stretch/>
      </xdr:blipFill>
      <xdr:spPr>
        <a:xfrm>
          <a:off x="2171160" y="2035908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130</xdr:row>
      <xdr:rowOff>21600</xdr:rowOff>
    </xdr:from>
    <xdr:to>
      <xdr:col>2</xdr:col>
      <xdr:colOff>-12406680</xdr:colOff>
      <xdr:row>131</xdr:row>
      <xdr:rowOff>28800</xdr:rowOff>
    </xdr:to>
    <xdr:pic>
      <xdr:nvPicPr>
        <xdr:cNvPr id="54" name="image02.png" descr=""/>
        <xdr:cNvPicPr/>
      </xdr:nvPicPr>
      <xdr:blipFill>
        <a:blip r:embed="rId55"/>
        <a:stretch/>
      </xdr:blipFill>
      <xdr:spPr>
        <a:xfrm>
          <a:off x="2171160" y="2419956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123</xdr:row>
      <xdr:rowOff>21600</xdr:rowOff>
    </xdr:from>
    <xdr:to>
      <xdr:col>2</xdr:col>
      <xdr:colOff>-12406680</xdr:colOff>
      <xdr:row>124</xdr:row>
      <xdr:rowOff>28800</xdr:rowOff>
    </xdr:to>
    <xdr:pic>
      <xdr:nvPicPr>
        <xdr:cNvPr id="55" name="image02.png" descr=""/>
        <xdr:cNvPicPr/>
      </xdr:nvPicPr>
      <xdr:blipFill>
        <a:blip r:embed="rId56"/>
        <a:stretch/>
      </xdr:blipFill>
      <xdr:spPr>
        <a:xfrm>
          <a:off x="2171160" y="2291940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133</xdr:row>
      <xdr:rowOff>21600</xdr:rowOff>
    </xdr:from>
    <xdr:to>
      <xdr:col>2</xdr:col>
      <xdr:colOff>-12406680</xdr:colOff>
      <xdr:row>134</xdr:row>
      <xdr:rowOff>28800</xdr:rowOff>
    </xdr:to>
    <xdr:pic>
      <xdr:nvPicPr>
        <xdr:cNvPr id="56" name="image03.gif" descr=""/>
        <xdr:cNvPicPr/>
      </xdr:nvPicPr>
      <xdr:blipFill>
        <a:blip r:embed="rId57"/>
        <a:stretch/>
      </xdr:blipFill>
      <xdr:spPr>
        <a:xfrm>
          <a:off x="2171160" y="2474820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4</xdr:row>
      <xdr:rowOff>173880</xdr:rowOff>
    </xdr:from>
    <xdr:to>
      <xdr:col>2</xdr:col>
      <xdr:colOff>-12406680</xdr:colOff>
      <xdr:row>6</xdr:row>
      <xdr:rowOff>5760</xdr:rowOff>
    </xdr:to>
    <xdr:pic>
      <xdr:nvPicPr>
        <xdr:cNvPr id="57" name="image01.png" descr=""/>
        <xdr:cNvPicPr/>
      </xdr:nvPicPr>
      <xdr:blipFill>
        <a:blip r:embed="rId58"/>
        <a:stretch/>
      </xdr:blipFill>
      <xdr:spPr>
        <a:xfrm>
          <a:off x="2171160" y="133956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4</xdr:row>
      <xdr:rowOff>173880</xdr:rowOff>
    </xdr:from>
    <xdr:to>
      <xdr:col>2</xdr:col>
      <xdr:colOff>-12406680</xdr:colOff>
      <xdr:row>6</xdr:row>
      <xdr:rowOff>5760</xdr:rowOff>
    </xdr:to>
    <xdr:pic>
      <xdr:nvPicPr>
        <xdr:cNvPr id="58" name="image03.gif" descr=""/>
        <xdr:cNvPicPr/>
      </xdr:nvPicPr>
      <xdr:blipFill>
        <a:blip r:embed="rId59"/>
        <a:stretch/>
      </xdr:blipFill>
      <xdr:spPr>
        <a:xfrm>
          <a:off x="2171160" y="133956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137</xdr:row>
      <xdr:rowOff>21600</xdr:rowOff>
    </xdr:from>
    <xdr:to>
      <xdr:col>2</xdr:col>
      <xdr:colOff>-12406680</xdr:colOff>
      <xdr:row>138</xdr:row>
      <xdr:rowOff>28800</xdr:rowOff>
    </xdr:to>
    <xdr:pic>
      <xdr:nvPicPr>
        <xdr:cNvPr id="59" name="image03.gif" descr=""/>
        <xdr:cNvPicPr/>
      </xdr:nvPicPr>
      <xdr:blipFill>
        <a:blip r:embed="rId60"/>
        <a:stretch/>
      </xdr:blipFill>
      <xdr:spPr>
        <a:xfrm>
          <a:off x="2171160" y="2547972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138</xdr:row>
      <xdr:rowOff>21600</xdr:rowOff>
    </xdr:from>
    <xdr:to>
      <xdr:col>2</xdr:col>
      <xdr:colOff>-12406680</xdr:colOff>
      <xdr:row>139</xdr:row>
      <xdr:rowOff>28800</xdr:rowOff>
    </xdr:to>
    <xdr:pic>
      <xdr:nvPicPr>
        <xdr:cNvPr id="60" name="image01.png" descr=""/>
        <xdr:cNvPicPr/>
      </xdr:nvPicPr>
      <xdr:blipFill>
        <a:blip r:embed="rId61"/>
        <a:stretch/>
      </xdr:blipFill>
      <xdr:spPr>
        <a:xfrm>
          <a:off x="2171160" y="2566260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138</xdr:row>
      <xdr:rowOff>21600</xdr:rowOff>
    </xdr:from>
    <xdr:to>
      <xdr:col>2</xdr:col>
      <xdr:colOff>-12406680</xdr:colOff>
      <xdr:row>139</xdr:row>
      <xdr:rowOff>28800</xdr:rowOff>
    </xdr:to>
    <xdr:pic>
      <xdr:nvPicPr>
        <xdr:cNvPr id="61" name="image03.gif" descr=""/>
        <xdr:cNvPicPr/>
      </xdr:nvPicPr>
      <xdr:blipFill>
        <a:blip r:embed="rId62"/>
        <a:stretch/>
      </xdr:blipFill>
      <xdr:spPr>
        <a:xfrm>
          <a:off x="2171160" y="2566260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138</xdr:row>
      <xdr:rowOff>21600</xdr:rowOff>
    </xdr:from>
    <xdr:to>
      <xdr:col>2</xdr:col>
      <xdr:colOff>-12406680</xdr:colOff>
      <xdr:row>139</xdr:row>
      <xdr:rowOff>28800</xdr:rowOff>
    </xdr:to>
    <xdr:pic>
      <xdr:nvPicPr>
        <xdr:cNvPr id="62" name="image03.gif" descr=""/>
        <xdr:cNvPicPr/>
      </xdr:nvPicPr>
      <xdr:blipFill>
        <a:blip r:embed="rId63"/>
        <a:stretch/>
      </xdr:blipFill>
      <xdr:spPr>
        <a:xfrm>
          <a:off x="2171160" y="2566260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139</xdr:row>
      <xdr:rowOff>21600</xdr:rowOff>
    </xdr:from>
    <xdr:to>
      <xdr:col>2</xdr:col>
      <xdr:colOff>-12406680</xdr:colOff>
      <xdr:row>140</xdr:row>
      <xdr:rowOff>28800</xdr:rowOff>
    </xdr:to>
    <xdr:pic>
      <xdr:nvPicPr>
        <xdr:cNvPr id="63" name="image01.png" descr=""/>
        <xdr:cNvPicPr/>
      </xdr:nvPicPr>
      <xdr:blipFill>
        <a:blip r:embed="rId64"/>
        <a:stretch/>
      </xdr:blipFill>
      <xdr:spPr>
        <a:xfrm>
          <a:off x="2171160" y="2584548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139</xdr:row>
      <xdr:rowOff>21600</xdr:rowOff>
    </xdr:from>
    <xdr:to>
      <xdr:col>2</xdr:col>
      <xdr:colOff>-12406680</xdr:colOff>
      <xdr:row>140</xdr:row>
      <xdr:rowOff>28800</xdr:rowOff>
    </xdr:to>
    <xdr:pic>
      <xdr:nvPicPr>
        <xdr:cNvPr id="64" name="image03.gif" descr=""/>
        <xdr:cNvPicPr/>
      </xdr:nvPicPr>
      <xdr:blipFill>
        <a:blip r:embed="rId65"/>
        <a:stretch/>
      </xdr:blipFill>
      <xdr:spPr>
        <a:xfrm>
          <a:off x="2171160" y="2584548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138</xdr:row>
      <xdr:rowOff>21600</xdr:rowOff>
    </xdr:from>
    <xdr:to>
      <xdr:col>2</xdr:col>
      <xdr:colOff>-12406680</xdr:colOff>
      <xdr:row>139</xdr:row>
      <xdr:rowOff>28800</xdr:rowOff>
    </xdr:to>
    <xdr:pic>
      <xdr:nvPicPr>
        <xdr:cNvPr id="65" name="image03.gif" descr=""/>
        <xdr:cNvPicPr/>
      </xdr:nvPicPr>
      <xdr:blipFill>
        <a:blip r:embed="rId66"/>
        <a:stretch/>
      </xdr:blipFill>
      <xdr:spPr>
        <a:xfrm>
          <a:off x="2171160" y="2566260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136</xdr:row>
      <xdr:rowOff>21600</xdr:rowOff>
    </xdr:from>
    <xdr:to>
      <xdr:col>2</xdr:col>
      <xdr:colOff>-12406680</xdr:colOff>
      <xdr:row>137</xdr:row>
      <xdr:rowOff>28800</xdr:rowOff>
    </xdr:to>
    <xdr:pic>
      <xdr:nvPicPr>
        <xdr:cNvPr id="66" name="image01.png" descr=""/>
        <xdr:cNvPicPr/>
      </xdr:nvPicPr>
      <xdr:blipFill>
        <a:blip r:embed="rId67"/>
        <a:stretch/>
      </xdr:blipFill>
      <xdr:spPr>
        <a:xfrm>
          <a:off x="2171160" y="2529684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136</xdr:row>
      <xdr:rowOff>21600</xdr:rowOff>
    </xdr:from>
    <xdr:to>
      <xdr:col>2</xdr:col>
      <xdr:colOff>-12406680</xdr:colOff>
      <xdr:row>137</xdr:row>
      <xdr:rowOff>28800</xdr:rowOff>
    </xdr:to>
    <xdr:pic>
      <xdr:nvPicPr>
        <xdr:cNvPr id="67" name="image03.gif" descr=""/>
        <xdr:cNvPicPr/>
      </xdr:nvPicPr>
      <xdr:blipFill>
        <a:blip r:embed="rId68"/>
        <a:stretch/>
      </xdr:blipFill>
      <xdr:spPr>
        <a:xfrm>
          <a:off x="2171160" y="2529684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136</xdr:row>
      <xdr:rowOff>21600</xdr:rowOff>
    </xdr:from>
    <xdr:to>
      <xdr:col>2</xdr:col>
      <xdr:colOff>-12406680</xdr:colOff>
      <xdr:row>137</xdr:row>
      <xdr:rowOff>28800</xdr:rowOff>
    </xdr:to>
    <xdr:pic>
      <xdr:nvPicPr>
        <xdr:cNvPr id="68" name="image03.gif" descr=""/>
        <xdr:cNvPicPr/>
      </xdr:nvPicPr>
      <xdr:blipFill>
        <a:blip r:embed="rId69"/>
        <a:stretch/>
      </xdr:blipFill>
      <xdr:spPr>
        <a:xfrm>
          <a:off x="2171160" y="2529684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137</xdr:row>
      <xdr:rowOff>21600</xdr:rowOff>
    </xdr:from>
    <xdr:to>
      <xdr:col>2</xdr:col>
      <xdr:colOff>-12406680</xdr:colOff>
      <xdr:row>138</xdr:row>
      <xdr:rowOff>28800</xdr:rowOff>
    </xdr:to>
    <xdr:pic>
      <xdr:nvPicPr>
        <xdr:cNvPr id="69" name="image01.png" descr=""/>
        <xdr:cNvPicPr/>
      </xdr:nvPicPr>
      <xdr:blipFill>
        <a:blip r:embed="rId70"/>
        <a:stretch/>
      </xdr:blipFill>
      <xdr:spPr>
        <a:xfrm>
          <a:off x="2171160" y="2547972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137</xdr:row>
      <xdr:rowOff>21600</xdr:rowOff>
    </xdr:from>
    <xdr:to>
      <xdr:col>2</xdr:col>
      <xdr:colOff>-12406680</xdr:colOff>
      <xdr:row>138</xdr:row>
      <xdr:rowOff>28800</xdr:rowOff>
    </xdr:to>
    <xdr:pic>
      <xdr:nvPicPr>
        <xdr:cNvPr id="70" name="image03.gif" descr=""/>
        <xdr:cNvPicPr/>
      </xdr:nvPicPr>
      <xdr:blipFill>
        <a:blip r:embed="rId71"/>
        <a:stretch/>
      </xdr:blipFill>
      <xdr:spPr>
        <a:xfrm>
          <a:off x="2171160" y="2547972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136</xdr:row>
      <xdr:rowOff>21600</xdr:rowOff>
    </xdr:from>
    <xdr:to>
      <xdr:col>2</xdr:col>
      <xdr:colOff>-12406680</xdr:colOff>
      <xdr:row>137</xdr:row>
      <xdr:rowOff>28800</xdr:rowOff>
    </xdr:to>
    <xdr:pic>
      <xdr:nvPicPr>
        <xdr:cNvPr id="71" name="image03.gif" descr=""/>
        <xdr:cNvPicPr/>
      </xdr:nvPicPr>
      <xdr:blipFill>
        <a:blip r:embed="rId72"/>
        <a:stretch/>
      </xdr:blipFill>
      <xdr:spPr>
        <a:xfrm>
          <a:off x="2171160" y="2529684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4</xdr:row>
      <xdr:rowOff>173880</xdr:rowOff>
    </xdr:from>
    <xdr:to>
      <xdr:col>2</xdr:col>
      <xdr:colOff>-12406680</xdr:colOff>
      <xdr:row>6</xdr:row>
      <xdr:rowOff>5760</xdr:rowOff>
    </xdr:to>
    <xdr:pic>
      <xdr:nvPicPr>
        <xdr:cNvPr id="72" name="image03.gif" descr=""/>
        <xdr:cNvPicPr/>
      </xdr:nvPicPr>
      <xdr:blipFill>
        <a:blip r:embed="rId73"/>
        <a:stretch/>
      </xdr:blipFill>
      <xdr:spPr>
        <a:xfrm>
          <a:off x="2171160" y="133956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5</xdr:row>
      <xdr:rowOff>181440</xdr:rowOff>
    </xdr:from>
    <xdr:to>
      <xdr:col>2</xdr:col>
      <xdr:colOff>-12406680</xdr:colOff>
      <xdr:row>7</xdr:row>
      <xdr:rowOff>5760</xdr:rowOff>
    </xdr:to>
    <xdr:pic>
      <xdr:nvPicPr>
        <xdr:cNvPr id="73" name="image01.png" descr=""/>
        <xdr:cNvPicPr/>
      </xdr:nvPicPr>
      <xdr:blipFill>
        <a:blip r:embed="rId74"/>
        <a:stretch/>
      </xdr:blipFill>
      <xdr:spPr>
        <a:xfrm>
          <a:off x="2171160" y="152244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5</xdr:row>
      <xdr:rowOff>181440</xdr:rowOff>
    </xdr:from>
    <xdr:to>
      <xdr:col>2</xdr:col>
      <xdr:colOff>-12406680</xdr:colOff>
      <xdr:row>7</xdr:row>
      <xdr:rowOff>5760</xdr:rowOff>
    </xdr:to>
    <xdr:pic>
      <xdr:nvPicPr>
        <xdr:cNvPr id="74" name="image03.gif" descr=""/>
        <xdr:cNvPicPr/>
      </xdr:nvPicPr>
      <xdr:blipFill>
        <a:blip r:embed="rId75"/>
        <a:stretch/>
      </xdr:blipFill>
      <xdr:spPr>
        <a:xfrm>
          <a:off x="2171160" y="152244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138</xdr:row>
      <xdr:rowOff>21600</xdr:rowOff>
    </xdr:from>
    <xdr:to>
      <xdr:col>2</xdr:col>
      <xdr:colOff>-12406680</xdr:colOff>
      <xdr:row>139</xdr:row>
      <xdr:rowOff>28800</xdr:rowOff>
    </xdr:to>
    <xdr:pic>
      <xdr:nvPicPr>
        <xdr:cNvPr id="75" name="image03.gif" descr=""/>
        <xdr:cNvPicPr/>
      </xdr:nvPicPr>
      <xdr:blipFill>
        <a:blip r:embed="rId76"/>
        <a:stretch/>
      </xdr:blipFill>
      <xdr:spPr>
        <a:xfrm>
          <a:off x="2171160" y="2566260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139</xdr:row>
      <xdr:rowOff>21600</xdr:rowOff>
    </xdr:from>
    <xdr:to>
      <xdr:col>2</xdr:col>
      <xdr:colOff>-12406680</xdr:colOff>
      <xdr:row>140</xdr:row>
      <xdr:rowOff>28800</xdr:rowOff>
    </xdr:to>
    <xdr:pic>
      <xdr:nvPicPr>
        <xdr:cNvPr id="76" name="image01.png" descr=""/>
        <xdr:cNvPicPr/>
      </xdr:nvPicPr>
      <xdr:blipFill>
        <a:blip r:embed="rId77"/>
        <a:stretch/>
      </xdr:blipFill>
      <xdr:spPr>
        <a:xfrm>
          <a:off x="2171160" y="2584548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139</xdr:row>
      <xdr:rowOff>21600</xdr:rowOff>
    </xdr:from>
    <xdr:to>
      <xdr:col>2</xdr:col>
      <xdr:colOff>-12406680</xdr:colOff>
      <xdr:row>140</xdr:row>
      <xdr:rowOff>28800</xdr:rowOff>
    </xdr:to>
    <xdr:pic>
      <xdr:nvPicPr>
        <xdr:cNvPr id="77" name="image03.gif" descr=""/>
        <xdr:cNvPicPr/>
      </xdr:nvPicPr>
      <xdr:blipFill>
        <a:blip r:embed="rId78"/>
        <a:stretch/>
      </xdr:blipFill>
      <xdr:spPr>
        <a:xfrm>
          <a:off x="2171160" y="2584548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139</xdr:row>
      <xdr:rowOff>21600</xdr:rowOff>
    </xdr:from>
    <xdr:to>
      <xdr:col>2</xdr:col>
      <xdr:colOff>-12406680</xdr:colOff>
      <xdr:row>140</xdr:row>
      <xdr:rowOff>28800</xdr:rowOff>
    </xdr:to>
    <xdr:pic>
      <xdr:nvPicPr>
        <xdr:cNvPr id="78" name="image03.gif" descr=""/>
        <xdr:cNvPicPr/>
      </xdr:nvPicPr>
      <xdr:blipFill>
        <a:blip r:embed="rId79"/>
        <a:stretch/>
      </xdr:blipFill>
      <xdr:spPr>
        <a:xfrm>
          <a:off x="2171160" y="2584548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139</xdr:row>
      <xdr:rowOff>21600</xdr:rowOff>
    </xdr:from>
    <xdr:to>
      <xdr:col>2</xdr:col>
      <xdr:colOff>-12406680</xdr:colOff>
      <xdr:row>140</xdr:row>
      <xdr:rowOff>28800</xdr:rowOff>
    </xdr:to>
    <xdr:pic>
      <xdr:nvPicPr>
        <xdr:cNvPr id="79" name="image03.gif" descr=""/>
        <xdr:cNvPicPr/>
      </xdr:nvPicPr>
      <xdr:blipFill>
        <a:blip r:embed="rId80"/>
        <a:stretch/>
      </xdr:blipFill>
      <xdr:spPr>
        <a:xfrm>
          <a:off x="2171160" y="2584548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138</xdr:row>
      <xdr:rowOff>21600</xdr:rowOff>
    </xdr:from>
    <xdr:to>
      <xdr:col>2</xdr:col>
      <xdr:colOff>-12406680</xdr:colOff>
      <xdr:row>139</xdr:row>
      <xdr:rowOff>28800</xdr:rowOff>
    </xdr:to>
    <xdr:pic>
      <xdr:nvPicPr>
        <xdr:cNvPr id="80" name="image01.png" descr=""/>
        <xdr:cNvPicPr/>
      </xdr:nvPicPr>
      <xdr:blipFill>
        <a:blip r:embed="rId81"/>
        <a:stretch/>
      </xdr:blipFill>
      <xdr:spPr>
        <a:xfrm>
          <a:off x="2171160" y="25662600"/>
          <a:ext cx="360000" cy="190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1560600</xdr:colOff>
      <xdr:row>138</xdr:row>
      <xdr:rowOff>21600</xdr:rowOff>
    </xdr:from>
    <xdr:to>
      <xdr:col>2</xdr:col>
      <xdr:colOff>-12406680</xdr:colOff>
      <xdr:row>139</xdr:row>
      <xdr:rowOff>28800</xdr:rowOff>
    </xdr:to>
    <xdr:pic>
      <xdr:nvPicPr>
        <xdr:cNvPr id="81" name="image03.gif" descr=""/>
        <xdr:cNvPicPr/>
      </xdr:nvPicPr>
      <xdr:blipFill>
        <a:blip r:embed="rId82"/>
        <a:stretch/>
      </xdr:blipFill>
      <xdr:spPr>
        <a:xfrm>
          <a:off x="2171160" y="25662600"/>
          <a:ext cx="360000" cy="1900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84240</xdr:colOff>
      <xdr:row>0</xdr:row>
      <xdr:rowOff>0</xdr:rowOff>
    </xdr:from>
    <xdr:to>
      <xdr:col>12</xdr:col>
      <xdr:colOff>300960</xdr:colOff>
      <xdr:row>48</xdr:row>
      <xdr:rowOff>53280</xdr:rowOff>
    </xdr:to>
    <xdr:pic>
      <xdr:nvPicPr>
        <xdr:cNvPr id="82" name="image04.png" descr=""/>
        <xdr:cNvPicPr/>
      </xdr:nvPicPr>
      <xdr:blipFill>
        <a:blip r:embed="rId1"/>
        <a:stretch/>
      </xdr:blipFill>
      <xdr:spPr>
        <a:xfrm>
          <a:off x="84240" y="0"/>
          <a:ext cx="8591040" cy="91818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12</xdr:col>
      <xdr:colOff>442440</xdr:colOff>
      <xdr:row>0</xdr:row>
      <xdr:rowOff>0</xdr:rowOff>
    </xdr:from>
    <xdr:to>
      <xdr:col>19</xdr:col>
      <xdr:colOff>365760</xdr:colOff>
      <xdr:row>48</xdr:row>
      <xdr:rowOff>15120</xdr:rowOff>
    </xdr:to>
    <xdr:pic>
      <xdr:nvPicPr>
        <xdr:cNvPr id="83" name="Picture 2" descr=""/>
        <xdr:cNvPicPr/>
      </xdr:nvPicPr>
      <xdr:blipFill>
        <a:blip r:embed="rId2"/>
        <a:stretch/>
      </xdr:blipFill>
      <xdr:spPr>
        <a:xfrm>
          <a:off x="8816760" y="0"/>
          <a:ext cx="7489080" cy="914364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hyperlink" Target="http://www.motoconesul.com/3422.html" TargetMode="External"/><Relationship Id="rId2" Type="http://schemas.openxmlformats.org/officeDocument/2006/relationships/hyperlink" Target="http://www.motonline.com.br/ushuaia-a-realizacao-de-um-sonho/" TargetMode="External"/><Relationship Id="rId3" Type="http://schemas.openxmlformats.org/officeDocument/2006/relationships/hyperlink" Target="http://eagviagem.jimdo.com/p&#225;gina-inicial/viagem-ushuaia-a-grande-viagem/" TargetMode="External"/><Relationship Id="rId4" Type="http://schemas.openxmlformats.org/officeDocument/2006/relationships/hyperlink" Target="http://www.roncar.com.br/loja/home.aspx" TargetMode="External"/><Relationship Id="rId5" Type="http://schemas.openxmlformats.org/officeDocument/2006/relationships/hyperlink" Target="http://www.portalconsular.mre.gov.br/antes-de-viajar-1/alerta-aos-viajantes-1/chile" TargetMode="External"/><Relationship Id="rId6" Type="http://schemas.openxmlformats.org/officeDocument/2006/relationships/hyperlink" Target="http://www.aduaneirosmc.com.br/2013/12/personalizando-e-atualizando-seu-gps_13.html" TargetMode="External"/><Relationship Id="rId7" Type="http://schemas.openxmlformats.org/officeDocument/2006/relationships/hyperlink" Target="http://www.proyectomapear.com.ar/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T147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H3" activeCellId="0" sqref="H3"/>
    </sheetView>
  </sheetViews>
  <sheetFormatPr defaultRowHeight="15"/>
  <cols>
    <col collapsed="false" hidden="false" max="2" min="1" style="0" width="4.3265306122449"/>
    <col collapsed="false" hidden="false" max="3" min="3" style="0" width="31.8826530612245"/>
    <col collapsed="false" hidden="false" max="5" min="4" style="1" width="5.65816326530612"/>
    <col collapsed="false" hidden="false" max="6" min="6" style="1" width="6.44387755102041"/>
    <col collapsed="false" hidden="false" max="7" min="7" style="1" width="12.1020408163265"/>
    <col collapsed="false" hidden="false" max="9" min="8" style="1" width="20.1071428571429"/>
    <col collapsed="false" hidden="false" max="10" min="10" style="1" width="3.10714285714286"/>
    <col collapsed="false" hidden="false" max="11" min="11" style="0" width="9.89285714285714"/>
    <col collapsed="false" hidden="false" max="12" min="12" style="0" width="19.6632653061224"/>
    <col collapsed="false" hidden="false" max="13" min="13" style="1" width="6.44387755102041"/>
    <col collapsed="false" hidden="false" max="15" min="14" style="1" width="10.5561224489796"/>
    <col collapsed="false" hidden="false" max="17" min="16" style="0" width="9.89285714285714"/>
    <col collapsed="false" hidden="false" max="19" min="18" style="1" width="9.10714285714286"/>
    <col collapsed="false" hidden="false" max="1025" min="20" style="0" width="9.89285714285714"/>
  </cols>
  <sheetData>
    <row r="1" customFormat="false" ht="31.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0"/>
      <c r="K1" s="3"/>
      <c r="L1" s="3"/>
      <c r="M1" s="0"/>
      <c r="N1" s="0"/>
      <c r="O1" s="0"/>
      <c r="P1" s="3"/>
      <c r="Q1" s="3"/>
      <c r="R1" s="0"/>
      <c r="S1" s="0"/>
      <c r="T1" s="3"/>
    </row>
    <row r="2" customFormat="false" ht="31.5" hidden="false" customHeight="true" outlineLevel="0" collapsed="false">
      <c r="A2" s="4"/>
      <c r="B2" s="4"/>
      <c r="C2" s="5" t="str">
        <f aca="false">CONCATENATE((((((((((((((((((((E8+E15)+E22)+E29)+E36)+E43)+E50)+E57)+E64)+E71)+E78)+E85)+E92)+E99)+E106)+E113)+E120)+E127)+E134)+E141), " Km")</f>
        <v>12539 Km</v>
      </c>
      <c r="D2" s="6"/>
      <c r="E2" s="7"/>
      <c r="F2" s="7"/>
      <c r="G2" s="8"/>
      <c r="H2" s="9" t="str">
        <f aca="false">CONCATENATE("Total = R$ ",((((((((((((((((((((I9+I16)+I23)+I30)+I37)+I44)+I51)+I58)+I65)+I72)+I79)+I86)+I93)+I100)+I107)+I114)+I121)+I128)+I135)+I142)+(SUM(I144:I146))))</f>
        <v>Total = R$ 9136</v>
      </c>
      <c r="I2" s="9"/>
      <c r="J2" s="0"/>
      <c r="K2" s="3"/>
      <c r="L2" s="3"/>
      <c r="M2" s="0"/>
      <c r="N2" s="0"/>
      <c r="O2" s="0"/>
      <c r="P2" s="3"/>
      <c r="Q2" s="3"/>
      <c r="R2" s="0"/>
      <c r="S2" s="0"/>
      <c r="T2" s="3"/>
    </row>
    <row r="3" customFormat="false" ht="14.4" hidden="false" customHeight="false" outlineLevel="0" collapsed="false">
      <c r="A3" s="10"/>
      <c r="B3" s="10"/>
      <c r="C3" s="10"/>
      <c r="D3" s="11"/>
      <c r="E3" s="11"/>
      <c r="F3" s="11"/>
      <c r="G3" s="11"/>
      <c r="H3" s="11"/>
      <c r="I3" s="11"/>
      <c r="J3" s="0"/>
      <c r="K3" s="3"/>
      <c r="L3" s="12"/>
      <c r="M3" s="13"/>
      <c r="N3" s="13"/>
      <c r="O3" s="0"/>
      <c r="P3" s="3"/>
      <c r="Q3" s="3"/>
      <c r="R3" s="0"/>
      <c r="S3" s="0"/>
      <c r="T3" s="3"/>
    </row>
    <row r="4" customFormat="false" ht="14.4" hidden="false" customHeight="false" outlineLevel="0" collapsed="false">
      <c r="A4" s="14" t="n">
        <v>1</v>
      </c>
      <c r="B4" s="15" t="n">
        <v>41943</v>
      </c>
      <c r="C4" s="16" t="s">
        <v>1</v>
      </c>
      <c r="D4" s="17" t="s">
        <v>2</v>
      </c>
      <c r="E4" s="17" t="s">
        <v>3</v>
      </c>
      <c r="F4" s="17" t="s">
        <v>4</v>
      </c>
      <c r="G4" s="17" t="s">
        <v>5</v>
      </c>
      <c r="H4" s="18" t="s">
        <v>6</v>
      </c>
      <c r="I4" s="18"/>
      <c r="J4" s="19"/>
      <c r="K4" s="20"/>
      <c r="L4" s="21" t="s">
        <v>7</v>
      </c>
      <c r="M4" s="22" t="n">
        <v>15</v>
      </c>
      <c r="N4" s="22" t="s">
        <v>8</v>
      </c>
      <c r="O4" s="23"/>
      <c r="P4" s="3"/>
      <c r="Q4" s="3"/>
      <c r="R4" s="0"/>
      <c r="S4" s="0"/>
      <c r="T4" s="3"/>
    </row>
    <row r="5" customFormat="false" ht="13.8" hidden="false" customHeight="false" outlineLevel="0" collapsed="false">
      <c r="A5" s="14"/>
      <c r="B5" s="15"/>
      <c r="C5" s="24" t="s">
        <v>9</v>
      </c>
      <c r="D5" s="25" t="n">
        <v>0</v>
      </c>
      <c r="E5" s="25" t="n">
        <v>0</v>
      </c>
      <c r="F5" s="26" t="n">
        <v>8.20833333333333</v>
      </c>
      <c r="G5" s="25"/>
      <c r="H5" s="27" t="s">
        <v>10</v>
      </c>
      <c r="I5" s="27" t="s">
        <v>11</v>
      </c>
      <c r="J5" s="19"/>
      <c r="K5" s="20"/>
      <c r="L5" s="21" t="s">
        <v>12</v>
      </c>
      <c r="M5" s="22" t="n">
        <v>80</v>
      </c>
      <c r="N5" s="22" t="s">
        <v>13</v>
      </c>
      <c r="O5" s="23"/>
      <c r="P5" s="3"/>
      <c r="Q5" s="3"/>
      <c r="R5" s="0"/>
      <c r="S5" s="0"/>
      <c r="T5" s="3"/>
    </row>
    <row r="6" customFormat="false" ht="14.4" hidden="false" customHeight="false" outlineLevel="0" collapsed="false">
      <c r="A6" s="28" t="s">
        <v>14</v>
      </c>
      <c r="B6" s="15"/>
      <c r="C6" s="24" t="s">
        <v>15</v>
      </c>
      <c r="D6" s="25" t="n">
        <v>471</v>
      </c>
      <c r="E6" s="25" t="n">
        <f aca="false">D5+D6</f>
        <v>471</v>
      </c>
      <c r="F6" s="26" t="n">
        <v>30.0416666666667</v>
      </c>
      <c r="G6" s="25"/>
      <c r="H6" s="27"/>
      <c r="I6" s="27"/>
      <c r="J6" s="19"/>
      <c r="K6" s="20"/>
      <c r="L6" s="21" t="s">
        <v>5</v>
      </c>
      <c r="M6" s="22" t="n">
        <v>3.5</v>
      </c>
      <c r="N6" s="22" t="s">
        <v>16</v>
      </c>
      <c r="O6" s="23"/>
      <c r="P6" s="3"/>
      <c r="Q6" s="3"/>
      <c r="R6" s="0"/>
      <c r="S6" s="0"/>
      <c r="T6" s="3"/>
    </row>
    <row r="7" customFormat="false" ht="14.4" hidden="false" customHeight="false" outlineLevel="0" collapsed="false">
      <c r="A7" s="28"/>
      <c r="B7" s="15"/>
      <c r="C7" s="24" t="s">
        <v>17</v>
      </c>
      <c r="D7" s="25" t="n">
        <v>455</v>
      </c>
      <c r="E7" s="25" t="n">
        <f aca="false">E6+D7</f>
        <v>926</v>
      </c>
      <c r="F7" s="26" t="n">
        <v>30</v>
      </c>
      <c r="G7" s="25"/>
      <c r="H7" s="29" t="s">
        <v>18</v>
      </c>
      <c r="I7" s="30" t="n">
        <f aca="false">$M$10*$M$9</f>
        <v>75</v>
      </c>
      <c r="J7" s="19"/>
      <c r="K7" s="20"/>
      <c r="L7" s="21" t="s">
        <v>19</v>
      </c>
      <c r="M7" s="31" t="n">
        <v>30.0138888888889</v>
      </c>
      <c r="N7" s="22" t="s">
        <v>20</v>
      </c>
      <c r="O7" s="23"/>
      <c r="P7" s="3"/>
      <c r="Q7" s="3"/>
      <c r="R7" s="0"/>
      <c r="S7" s="0"/>
      <c r="T7" s="3"/>
    </row>
    <row r="8" customFormat="false" ht="14.4" hidden="false" customHeight="false" outlineLevel="0" collapsed="false">
      <c r="A8" s="28"/>
      <c r="B8" s="15"/>
      <c r="C8" s="24"/>
      <c r="D8" s="25"/>
      <c r="E8" s="32" t="n">
        <f aca="false">E7+D8</f>
        <v>926</v>
      </c>
      <c r="F8" s="26" t="n">
        <f aca="false">(((F5+F6)+F7)+(ROUND((E8/$M$8),0)*$M$7))+(TIME(INT((E8/$M$5)),ROUND((((E8/$M$5)-INT((E8/$M$5)))*60),0),0))</f>
        <v>248.815972222222</v>
      </c>
      <c r="G8" s="30" t="n">
        <f aca="false">ROUNDUP(((E8/$M$4)*$M$6),0)</f>
        <v>217</v>
      </c>
      <c r="H8" s="29" t="s">
        <v>21</v>
      </c>
      <c r="I8" s="30" t="n">
        <f aca="false">$M$11*$M$9</f>
        <v>150</v>
      </c>
      <c r="J8" s="19"/>
      <c r="K8" s="20"/>
      <c r="L8" s="21" t="s">
        <v>22</v>
      </c>
      <c r="M8" s="22" t="n">
        <v>150</v>
      </c>
      <c r="N8" s="22" t="s">
        <v>2</v>
      </c>
      <c r="O8" s="23"/>
      <c r="P8" s="3"/>
      <c r="Q8" s="3"/>
      <c r="R8" s="0"/>
      <c r="S8" s="0"/>
      <c r="T8" s="3"/>
    </row>
    <row r="9" customFormat="false" ht="14.4" hidden="false" customHeight="false" outlineLevel="0" collapsed="false">
      <c r="A9" s="33"/>
      <c r="B9" s="33"/>
      <c r="C9" s="33"/>
      <c r="D9" s="34"/>
      <c r="E9" s="34"/>
      <c r="F9" s="34"/>
      <c r="G9" s="35"/>
      <c r="H9" s="36" t="s">
        <v>23</v>
      </c>
      <c r="I9" s="37" t="n">
        <f aca="false">(G8+SUM(H5:H8))+SUM(I5:I8)</f>
        <v>442</v>
      </c>
      <c r="J9" s="19"/>
      <c r="K9" s="20"/>
      <c r="L9" s="21" t="s">
        <v>24</v>
      </c>
      <c r="M9" s="22" t="n">
        <v>1</v>
      </c>
      <c r="N9" s="22"/>
      <c r="O9" s="23"/>
      <c r="P9" s="3"/>
      <c r="Q9" s="3"/>
      <c r="R9" s="0"/>
      <c r="S9" s="0"/>
      <c r="T9" s="3"/>
    </row>
    <row r="10" customFormat="false" ht="14.4" hidden="false" customHeight="false" outlineLevel="0" collapsed="false">
      <c r="A10" s="10"/>
      <c r="B10" s="10"/>
      <c r="C10" s="10"/>
      <c r="D10" s="11"/>
      <c r="E10" s="11"/>
      <c r="F10" s="11"/>
      <c r="G10" s="11"/>
      <c r="H10" s="38"/>
      <c r="I10" s="38"/>
      <c r="J10" s="0"/>
      <c r="K10" s="20"/>
      <c r="L10" s="21" t="s">
        <v>18</v>
      </c>
      <c r="M10" s="22" t="n">
        <v>75</v>
      </c>
      <c r="N10" s="22" t="s">
        <v>25</v>
      </c>
      <c r="O10" s="23"/>
      <c r="P10" s="3"/>
      <c r="Q10" s="3"/>
      <c r="R10" s="0"/>
      <c r="S10" s="0"/>
      <c r="T10" s="3"/>
    </row>
    <row r="11" customFormat="false" ht="14.4" hidden="false" customHeight="true" outlineLevel="0" collapsed="false">
      <c r="A11" s="14" t="n">
        <f aca="false">A4+1</f>
        <v>2</v>
      </c>
      <c r="B11" s="15" t="n">
        <v>41944</v>
      </c>
      <c r="C11" s="16" t="s">
        <v>1</v>
      </c>
      <c r="D11" s="17" t="s">
        <v>2</v>
      </c>
      <c r="E11" s="17" t="s">
        <v>3</v>
      </c>
      <c r="F11" s="17" t="s">
        <v>4</v>
      </c>
      <c r="G11" s="17" t="s">
        <v>5</v>
      </c>
      <c r="H11" s="18" t="s">
        <v>6</v>
      </c>
      <c r="I11" s="18"/>
      <c r="J11" s="19"/>
      <c r="K11" s="20"/>
      <c r="L11" s="21" t="s">
        <v>21</v>
      </c>
      <c r="M11" s="22" t="n">
        <v>150</v>
      </c>
      <c r="N11" s="22" t="s">
        <v>25</v>
      </c>
      <c r="O11" s="23"/>
      <c r="P11" s="3"/>
      <c r="Q11" s="3"/>
      <c r="R11" s="0"/>
      <c r="S11" s="0"/>
      <c r="T11" s="3"/>
    </row>
    <row r="12" customFormat="false" ht="14.4" hidden="false" customHeight="false" outlineLevel="0" collapsed="false">
      <c r="A12" s="14"/>
      <c r="B12" s="15"/>
      <c r="C12" s="24" t="s">
        <v>17</v>
      </c>
      <c r="D12" s="25" t="n">
        <v>0</v>
      </c>
      <c r="E12" s="25" t="n">
        <v>0</v>
      </c>
      <c r="F12" s="26" t="n">
        <v>8.20833333333333</v>
      </c>
      <c r="G12" s="25"/>
      <c r="H12" s="27" t="s">
        <v>10</v>
      </c>
      <c r="I12" s="27" t="s">
        <v>11</v>
      </c>
      <c r="J12" s="19"/>
      <c r="K12" s="3"/>
      <c r="L12" s="39"/>
      <c r="M12" s="40"/>
      <c r="N12" s="40"/>
      <c r="O12" s="0"/>
      <c r="P12" s="3"/>
      <c r="Q12" s="3"/>
      <c r="R12" s="0"/>
      <c r="S12" s="0"/>
      <c r="T12" s="3"/>
    </row>
    <row r="13" customFormat="false" ht="14.4" hidden="false" customHeight="false" outlineLevel="0" collapsed="false">
      <c r="A13" s="28" t="s">
        <v>14</v>
      </c>
      <c r="B13" s="15"/>
      <c r="C13" s="24" t="s">
        <v>26</v>
      </c>
      <c r="D13" s="25" t="n">
        <v>393</v>
      </c>
      <c r="E13" s="25" t="n">
        <f aca="false">D12+D13</f>
        <v>393</v>
      </c>
      <c r="F13" s="26" t="n">
        <v>30.0416666666667</v>
      </c>
      <c r="G13" s="25"/>
      <c r="H13" s="27"/>
      <c r="I13" s="27"/>
      <c r="J13" s="19"/>
      <c r="K13" s="3"/>
      <c r="L13" s="41" t="s">
        <v>27</v>
      </c>
      <c r="M13" s="42" t="s">
        <v>25</v>
      </c>
      <c r="N13" s="43" t="n">
        <f aca="false">(((((((((((((((((I9+I16)+I23)+I30)+I37)+I44)+I51)+I58)+I65)+I72)+I79)+I86)+I93)+I100)+I107)+I114)+I121)+I128)+(SUM(I144:I146))+I135+I142</f>
        <v>9136</v>
      </c>
      <c r="O13" s="44"/>
      <c r="P13" s="45"/>
      <c r="Q13" s="3"/>
      <c r="R13" s="0"/>
      <c r="S13" s="0"/>
      <c r="T13" s="3"/>
    </row>
    <row r="14" customFormat="false" ht="13.8" hidden="false" customHeight="false" outlineLevel="0" collapsed="false">
      <c r="A14" s="28"/>
      <c r="B14" s="15"/>
      <c r="C14" s="24" t="s">
        <v>28</v>
      </c>
      <c r="D14" s="25" t="n">
        <v>247</v>
      </c>
      <c r="E14" s="25" t="n">
        <f aca="false">E13+D14</f>
        <v>640</v>
      </c>
      <c r="F14" s="26" t="n">
        <v>30</v>
      </c>
      <c r="G14" s="25"/>
      <c r="H14" s="29" t="s">
        <v>18</v>
      </c>
      <c r="I14" s="30" t="n">
        <f aca="false">$M$10*$M$9</f>
        <v>75</v>
      </c>
      <c r="J14" s="19"/>
      <c r="K14" s="3"/>
      <c r="L14" s="3"/>
      <c r="M14" s="0"/>
      <c r="N14" s="46"/>
      <c r="O14" s="0"/>
      <c r="P14" s="3"/>
      <c r="Q14" s="3"/>
      <c r="R14" s="0"/>
      <c r="S14" s="0"/>
      <c r="T14" s="3"/>
    </row>
    <row r="15" customFormat="false" ht="14.4" hidden="false" customHeight="false" outlineLevel="0" collapsed="false">
      <c r="A15" s="28"/>
      <c r="B15" s="15"/>
      <c r="C15" s="24" t="s">
        <v>29</v>
      </c>
      <c r="D15" s="25" t="n">
        <v>429</v>
      </c>
      <c r="E15" s="32" t="n">
        <f aca="false">E14+D15</f>
        <v>1069</v>
      </c>
      <c r="F15" s="26" t="n">
        <f aca="false">(((F12+F13)+F14)+(ROUND((E15/$M$8),0)*$M$7))+(TIME(INT((E15/$M$5)),ROUND((((E15/$M$5)-INT((E15/$M$5)))*60),0),0))</f>
        <v>278.904166666667</v>
      </c>
      <c r="G15" s="30" t="n">
        <f aca="false">ROUNDUP(((E15/$M$4)*$M$6),0)</f>
        <v>250</v>
      </c>
      <c r="H15" s="29" t="s">
        <v>21</v>
      </c>
      <c r="I15" s="30" t="n">
        <f aca="false">$M$11*$M$9</f>
        <v>150</v>
      </c>
      <c r="J15" s="19"/>
      <c r="K15" s="3"/>
      <c r="L15" s="3"/>
      <c r="M15" s="3"/>
      <c r="N15" s="3"/>
      <c r="O15" s="0"/>
      <c r="P15" s="3"/>
      <c r="Q15" s="3"/>
      <c r="R15" s="0"/>
      <c r="S15" s="0"/>
      <c r="T15" s="3"/>
    </row>
    <row r="16" customFormat="false" ht="14.4" hidden="false" customHeight="false" outlineLevel="0" collapsed="false">
      <c r="A16" s="33"/>
      <c r="B16" s="33"/>
      <c r="C16" s="33"/>
      <c r="D16" s="34"/>
      <c r="E16" s="34"/>
      <c r="F16" s="34"/>
      <c r="G16" s="35"/>
      <c r="H16" s="36" t="s">
        <v>23</v>
      </c>
      <c r="I16" s="37" t="n">
        <f aca="false">(G15+SUM(H12:H15))+SUM(I12:I15)</f>
        <v>475</v>
      </c>
      <c r="J16" s="19"/>
      <c r="K16" s="3"/>
      <c r="L16" s="3"/>
      <c r="M16" s="3"/>
      <c r="N16" s="3"/>
      <c r="O16" s="0"/>
      <c r="P16" s="3"/>
      <c r="Q16" s="3"/>
      <c r="R16" s="0"/>
      <c r="S16" s="0"/>
      <c r="T16" s="3"/>
    </row>
    <row r="17" customFormat="false" ht="14.4" hidden="false" customHeight="false" outlineLevel="0" collapsed="false">
      <c r="A17" s="10"/>
      <c r="B17" s="10"/>
      <c r="C17" s="10"/>
      <c r="D17" s="11"/>
      <c r="E17" s="11"/>
      <c r="F17" s="11"/>
      <c r="G17" s="11"/>
      <c r="H17" s="38"/>
      <c r="I17" s="38"/>
      <c r="J17" s="0"/>
      <c r="K17" s="3"/>
      <c r="L17" s="3"/>
      <c r="M17" s="3"/>
      <c r="N17" s="3"/>
      <c r="O17" s="0"/>
      <c r="P17" s="3"/>
      <c r="Q17" s="3"/>
      <c r="R17" s="0"/>
      <c r="S17" s="0"/>
      <c r="T17" s="47"/>
    </row>
    <row r="18" customFormat="false" ht="14.4" hidden="false" customHeight="true" outlineLevel="0" collapsed="false">
      <c r="A18" s="14" t="n">
        <f aca="false">A11+1</f>
        <v>3</v>
      </c>
      <c r="B18" s="15" t="n">
        <f aca="false">B11+1</f>
        <v>41945</v>
      </c>
      <c r="C18" s="16" t="s">
        <v>1</v>
      </c>
      <c r="D18" s="17" t="s">
        <v>2</v>
      </c>
      <c r="E18" s="17" t="s">
        <v>3</v>
      </c>
      <c r="F18" s="17" t="s">
        <v>4</v>
      </c>
      <c r="G18" s="17" t="s">
        <v>5</v>
      </c>
      <c r="H18" s="48" t="s">
        <v>6</v>
      </c>
      <c r="I18" s="49"/>
      <c r="J18" s="19"/>
      <c r="K18" s="3"/>
      <c r="L18" s="3"/>
      <c r="M18" s="3"/>
      <c r="N18" s="3"/>
      <c r="O18" s="0"/>
      <c r="P18" s="3"/>
      <c r="Q18" s="3"/>
      <c r="R18" s="0"/>
      <c r="S18" s="0"/>
      <c r="T18" s="3"/>
    </row>
    <row r="19" customFormat="false" ht="14.4" hidden="false" customHeight="false" outlineLevel="0" collapsed="false">
      <c r="A19" s="14"/>
      <c r="B19" s="15"/>
      <c r="C19" s="24" t="str">
        <f aca="false">C15</f>
        <v>Parana - ARG</v>
      </c>
      <c r="D19" s="25" t="n">
        <v>0</v>
      </c>
      <c r="E19" s="25" t="n">
        <v>0</v>
      </c>
      <c r="F19" s="26" t="n">
        <v>8.25</v>
      </c>
      <c r="G19" s="25"/>
      <c r="H19" s="27"/>
      <c r="I19" s="27"/>
      <c r="J19" s="19"/>
      <c r="K19" s="3"/>
      <c r="L19" s="3"/>
      <c r="M19" s="3"/>
      <c r="N19" s="3"/>
      <c r="O19" s="0"/>
      <c r="P19" s="3"/>
      <c r="Q19" s="3"/>
      <c r="R19" s="0"/>
      <c r="S19" s="0"/>
      <c r="T19" s="1"/>
    </row>
    <row r="20" customFormat="false" ht="14.4" hidden="false" customHeight="false" outlineLevel="0" collapsed="false">
      <c r="A20" s="28" t="s">
        <v>14</v>
      </c>
      <c r="B20" s="15"/>
      <c r="C20" s="24" t="s">
        <v>30</v>
      </c>
      <c r="D20" s="25" t="n">
        <v>351</v>
      </c>
      <c r="E20" s="25" t="n">
        <f aca="false">D19+D20</f>
        <v>351</v>
      </c>
      <c r="F20" s="26" t="n">
        <v>30.0416666666667</v>
      </c>
      <c r="G20" s="25"/>
      <c r="H20" s="27"/>
      <c r="I20" s="27"/>
      <c r="J20" s="19"/>
      <c r="K20" s="3"/>
      <c r="L20" s="3"/>
      <c r="M20" s="3"/>
      <c r="N20" s="3"/>
      <c r="O20" s="0"/>
      <c r="P20" s="3"/>
      <c r="Q20" s="3"/>
      <c r="R20" s="0"/>
      <c r="S20" s="0"/>
      <c r="T20" s="3"/>
    </row>
    <row r="21" customFormat="false" ht="14.4" hidden="false" customHeight="false" outlineLevel="0" collapsed="false">
      <c r="A21" s="28"/>
      <c r="B21" s="15"/>
      <c r="C21" s="24" t="s">
        <v>31</v>
      </c>
      <c r="D21" s="25" t="n">
        <v>316</v>
      </c>
      <c r="E21" s="25" t="n">
        <f aca="false">D20+D21</f>
        <v>667</v>
      </c>
      <c r="F21" s="26" t="n">
        <v>30</v>
      </c>
      <c r="G21" s="25"/>
      <c r="H21" s="29" t="s">
        <v>18</v>
      </c>
      <c r="I21" s="30" t="n">
        <f aca="false">$M$10*$M$9</f>
        <v>75</v>
      </c>
      <c r="J21" s="19"/>
      <c r="K21" s="3"/>
      <c r="L21" s="3"/>
      <c r="M21" s="3"/>
      <c r="N21" s="3"/>
      <c r="O21" s="0"/>
      <c r="P21" s="3"/>
      <c r="Q21" s="3"/>
      <c r="R21" s="0"/>
      <c r="S21" s="0"/>
      <c r="T21" s="3"/>
    </row>
    <row r="22" customFormat="false" ht="14.4" hidden="false" customHeight="false" outlineLevel="0" collapsed="false">
      <c r="A22" s="28"/>
      <c r="B22" s="15"/>
      <c r="C22" s="24" t="s">
        <v>32</v>
      </c>
      <c r="D22" s="25" t="n">
        <v>266</v>
      </c>
      <c r="E22" s="32" t="n">
        <f aca="false">E21+D22</f>
        <v>933</v>
      </c>
      <c r="F22" s="26" t="n">
        <f aca="false">(((F19+F20)+F21)+(ROUND((E22/$M$8),0)*$M$7))+(TIME(INT((E22/$M$5)),ROUND((((E22/$M$5)-INT((E22/$M$5)))*60),0),0))</f>
        <v>248.861111111111</v>
      </c>
      <c r="G22" s="30" t="n">
        <f aca="false">ROUNDUP(((E22/$M$4)*$M$6),0)</f>
        <v>218</v>
      </c>
      <c r="H22" s="29" t="s">
        <v>21</v>
      </c>
      <c r="I22" s="30" t="n">
        <f aca="false">$M$11*$M$9</f>
        <v>150</v>
      </c>
      <c r="J22" s="19"/>
      <c r="K22" s="3"/>
      <c r="L22" s="3"/>
      <c r="M22" s="3"/>
      <c r="N22" s="3"/>
      <c r="O22" s="0"/>
      <c r="P22" s="3"/>
      <c r="Q22" s="3"/>
      <c r="R22" s="0"/>
      <c r="S22" s="0"/>
      <c r="T22" s="3"/>
    </row>
    <row r="23" customFormat="false" ht="13.8" hidden="false" customHeight="false" outlineLevel="0" collapsed="false">
      <c r="A23" s="33"/>
      <c r="B23" s="33"/>
      <c r="C23" s="33"/>
      <c r="D23" s="34"/>
      <c r="E23" s="34"/>
      <c r="F23" s="34"/>
      <c r="G23" s="35"/>
      <c r="H23" s="36" t="s">
        <v>23</v>
      </c>
      <c r="I23" s="37" t="n">
        <f aca="false">(G22+SUM(H19:H22))+SUM(I19:I22)</f>
        <v>443</v>
      </c>
      <c r="J23" s="50"/>
      <c r="K23" s="3"/>
      <c r="L23" s="3"/>
      <c r="M23" s="3"/>
      <c r="N23" s="3"/>
      <c r="O23" s="0"/>
      <c r="P23" s="3"/>
      <c r="Q23" s="3"/>
      <c r="R23" s="0"/>
      <c r="S23" s="0"/>
      <c r="T23" s="3"/>
    </row>
    <row r="24" customFormat="false" ht="14.4" hidden="false" customHeight="false" outlineLevel="0" collapsed="false">
      <c r="A24" s="10"/>
      <c r="B24" s="10"/>
      <c r="C24" s="10"/>
      <c r="D24" s="11"/>
      <c r="E24" s="11"/>
      <c r="F24" s="11"/>
      <c r="G24" s="11"/>
      <c r="H24" s="38"/>
      <c r="I24" s="38"/>
      <c r="J24" s="0"/>
      <c r="K24" s="3"/>
      <c r="L24" s="3"/>
      <c r="M24" s="3"/>
      <c r="N24" s="3"/>
      <c r="O24" s="0"/>
      <c r="P24" s="3"/>
      <c r="Q24" s="3"/>
      <c r="R24" s="0"/>
      <c r="S24" s="0"/>
      <c r="T24" s="3"/>
    </row>
    <row r="25" customFormat="false" ht="14.4" hidden="false" customHeight="true" outlineLevel="0" collapsed="false">
      <c r="A25" s="14" t="n">
        <f aca="false">A18+1</f>
        <v>4</v>
      </c>
      <c r="B25" s="15" t="n">
        <f aca="false">B18+1</f>
        <v>41946</v>
      </c>
      <c r="C25" s="16" t="s">
        <v>1</v>
      </c>
      <c r="D25" s="17" t="s">
        <v>2</v>
      </c>
      <c r="E25" s="17" t="s">
        <v>3</v>
      </c>
      <c r="F25" s="17" t="s">
        <v>4</v>
      </c>
      <c r="G25" s="17" t="s">
        <v>5</v>
      </c>
      <c r="H25" s="48" t="s">
        <v>6</v>
      </c>
      <c r="I25" s="49"/>
      <c r="J25" s="19"/>
      <c r="K25" s="3"/>
      <c r="L25" s="3"/>
      <c r="M25" s="3"/>
      <c r="N25" s="3"/>
      <c r="O25" s="0"/>
      <c r="P25" s="3"/>
      <c r="Q25" s="3"/>
      <c r="R25" s="0"/>
      <c r="S25" s="0"/>
      <c r="T25" s="3"/>
    </row>
    <row r="26" customFormat="false" ht="14.4" hidden="false" customHeight="false" outlineLevel="0" collapsed="false">
      <c r="A26" s="14"/>
      <c r="B26" s="15"/>
      <c r="C26" s="24" t="str">
        <f aca="false">C22</f>
        <v>General Acha - ARG</v>
      </c>
      <c r="D26" s="25" t="n">
        <v>0</v>
      </c>
      <c r="E26" s="25" t="n">
        <v>0</v>
      </c>
      <c r="F26" s="26" t="n">
        <v>8.29166666666667</v>
      </c>
      <c r="G26" s="25"/>
      <c r="H26" s="27"/>
      <c r="I26" s="27"/>
      <c r="J26" s="19"/>
      <c r="K26" s="3"/>
      <c r="L26" s="3"/>
      <c r="M26" s="3"/>
      <c r="N26" s="3"/>
      <c r="O26" s="0"/>
      <c r="P26" s="3"/>
      <c r="Q26" s="3"/>
      <c r="R26" s="0"/>
      <c r="S26" s="0"/>
      <c r="T26" s="3"/>
    </row>
    <row r="27" customFormat="false" ht="13.8" hidden="false" customHeight="false" outlineLevel="0" collapsed="false">
      <c r="A27" s="28" t="s">
        <v>14</v>
      </c>
      <c r="B27" s="15"/>
      <c r="C27" s="24" t="s">
        <v>33</v>
      </c>
      <c r="D27" s="25" t="n">
        <v>402</v>
      </c>
      <c r="E27" s="25" t="n">
        <f aca="false">D26+D27</f>
        <v>402</v>
      </c>
      <c r="F27" s="26" t="n">
        <v>30.0416666666667</v>
      </c>
      <c r="G27" s="25"/>
      <c r="H27" s="27"/>
      <c r="I27" s="27"/>
      <c r="J27" s="19"/>
      <c r="K27" s="3"/>
      <c r="L27" s="3"/>
      <c r="M27" s="3"/>
      <c r="N27" s="3"/>
      <c r="O27" s="0"/>
      <c r="P27" s="3"/>
      <c r="Q27" s="3"/>
      <c r="R27" s="0"/>
      <c r="S27" s="0"/>
      <c r="T27" s="3"/>
    </row>
    <row r="28" customFormat="false" ht="14.4" hidden="false" customHeight="false" outlineLevel="0" collapsed="false">
      <c r="A28" s="28"/>
      <c r="B28" s="15"/>
      <c r="C28" s="24" t="s">
        <v>34</v>
      </c>
      <c r="D28" s="25" t="n">
        <v>267</v>
      </c>
      <c r="E28" s="25" t="n">
        <f aca="false">E27+D28</f>
        <v>669</v>
      </c>
      <c r="F28" s="26" t="n">
        <v>30</v>
      </c>
      <c r="G28" s="25"/>
      <c r="H28" s="29" t="s">
        <v>18</v>
      </c>
      <c r="I28" s="30" t="n">
        <f aca="false">$M$10*$M$9</f>
        <v>75</v>
      </c>
      <c r="J28" s="19"/>
      <c r="K28" s="3"/>
      <c r="L28" s="3"/>
      <c r="M28" s="3"/>
      <c r="N28" s="3"/>
      <c r="O28" s="0"/>
      <c r="P28" s="3"/>
      <c r="Q28" s="3"/>
      <c r="R28" s="0"/>
      <c r="S28" s="0"/>
      <c r="T28" s="3"/>
    </row>
    <row r="29" customFormat="false" ht="14.4" hidden="false" customHeight="false" outlineLevel="0" collapsed="false">
      <c r="A29" s="28"/>
      <c r="B29" s="15"/>
      <c r="C29" s="24" t="s">
        <v>35</v>
      </c>
      <c r="D29" s="25" t="n">
        <v>204</v>
      </c>
      <c r="E29" s="32" t="n">
        <f aca="false">E28+D29</f>
        <v>873</v>
      </c>
      <c r="F29" s="26" t="n">
        <f aca="false">(((F26+F27)+F28)+(ROUND((E29/$M$8),0)*$M$7))+(TIME(INT((E29/$M$5)),ROUND((((E29/$M$5)-INT((E29/$M$5)))*60),0),0))</f>
        <v>248.871527777778</v>
      </c>
      <c r="G29" s="30" t="n">
        <f aca="false">ROUNDUP(((E29/$M$4)*$M$6),0)</f>
        <v>204</v>
      </c>
      <c r="H29" s="29" t="s">
        <v>21</v>
      </c>
      <c r="I29" s="30" t="n">
        <f aca="false">$M$11*$M$9</f>
        <v>150</v>
      </c>
      <c r="J29" s="19"/>
      <c r="K29" s="3"/>
      <c r="L29" s="3"/>
      <c r="M29" s="3"/>
      <c r="N29" s="3"/>
      <c r="O29" s="0"/>
      <c r="P29" s="3"/>
      <c r="Q29" s="3"/>
      <c r="R29" s="0"/>
      <c r="S29" s="0"/>
      <c r="T29" s="3"/>
    </row>
    <row r="30" customFormat="false" ht="14.4" hidden="false" customHeight="false" outlineLevel="0" collapsed="false">
      <c r="A30" s="33"/>
      <c r="B30" s="33"/>
      <c r="C30" s="33"/>
      <c r="D30" s="34"/>
      <c r="E30" s="34"/>
      <c r="F30" s="34"/>
      <c r="G30" s="35"/>
      <c r="H30" s="36" t="s">
        <v>23</v>
      </c>
      <c r="I30" s="37" t="n">
        <f aca="false">(G29+SUM(H26:H29))+SUM(I26:I29)</f>
        <v>429</v>
      </c>
      <c r="J30" s="50"/>
      <c r="K30" s="3"/>
      <c r="L30" s="3"/>
      <c r="M30" s="3"/>
      <c r="N30" s="3"/>
      <c r="O30" s="0"/>
      <c r="P30" s="3"/>
      <c r="Q30" s="3"/>
      <c r="R30" s="0"/>
      <c r="S30" s="0"/>
      <c r="T30" s="3"/>
    </row>
    <row r="31" customFormat="false" ht="14.4" hidden="false" customHeight="false" outlineLevel="0" collapsed="false">
      <c r="A31" s="10"/>
      <c r="B31" s="10"/>
      <c r="C31" s="10"/>
      <c r="D31" s="11"/>
      <c r="E31" s="11"/>
      <c r="F31" s="11"/>
      <c r="G31" s="11"/>
      <c r="H31" s="38"/>
      <c r="I31" s="38"/>
      <c r="J31" s="0"/>
      <c r="K31" s="3"/>
      <c r="L31" s="3"/>
      <c r="M31" s="3"/>
      <c r="N31" s="3"/>
      <c r="O31" s="0"/>
      <c r="P31" s="3"/>
      <c r="Q31" s="3"/>
      <c r="R31" s="0"/>
      <c r="S31" s="0"/>
      <c r="T31" s="3"/>
    </row>
    <row r="32" customFormat="false" ht="14.4" hidden="false" customHeight="true" outlineLevel="0" collapsed="false">
      <c r="A32" s="14" t="n">
        <f aca="false">A25+1</f>
        <v>5</v>
      </c>
      <c r="B32" s="15" t="n">
        <f aca="false">B25+1</f>
        <v>41947</v>
      </c>
      <c r="C32" s="16" t="s">
        <v>1</v>
      </c>
      <c r="D32" s="17" t="s">
        <v>2</v>
      </c>
      <c r="E32" s="17" t="s">
        <v>3</v>
      </c>
      <c r="F32" s="17" t="s">
        <v>4</v>
      </c>
      <c r="G32" s="17" t="s">
        <v>5</v>
      </c>
      <c r="H32" s="48" t="s">
        <v>6</v>
      </c>
      <c r="I32" s="49"/>
      <c r="J32" s="19"/>
      <c r="K32" s="3"/>
      <c r="L32" s="3"/>
      <c r="M32" s="3"/>
      <c r="N32" s="3"/>
      <c r="O32" s="0"/>
      <c r="P32" s="3"/>
      <c r="Q32" s="3"/>
      <c r="R32" s="0"/>
      <c r="S32" s="0"/>
      <c r="T32" s="3"/>
    </row>
    <row r="33" customFormat="false" ht="14.4" hidden="false" customHeight="false" outlineLevel="0" collapsed="false">
      <c r="A33" s="14"/>
      <c r="B33" s="15"/>
      <c r="C33" s="24" t="str">
        <f aca="false">C29</f>
        <v>Bariloche - ARG</v>
      </c>
      <c r="D33" s="25" t="n">
        <v>0</v>
      </c>
      <c r="E33" s="25" t="n">
        <v>0</v>
      </c>
      <c r="F33" s="26" t="n">
        <v>8.33333333333333</v>
      </c>
      <c r="G33" s="25"/>
      <c r="H33" s="27" t="s">
        <v>10</v>
      </c>
      <c r="I33" s="27" t="s">
        <v>11</v>
      </c>
      <c r="J33" s="19"/>
      <c r="K33" s="3"/>
      <c r="L33" s="3"/>
      <c r="M33" s="3"/>
      <c r="N33" s="3"/>
      <c r="O33" s="0"/>
      <c r="P33" s="3"/>
      <c r="Q33" s="3"/>
      <c r="R33" s="0"/>
      <c r="S33" s="0"/>
      <c r="T33" s="3"/>
    </row>
    <row r="34" customFormat="false" ht="14.4" hidden="false" customHeight="false" outlineLevel="0" collapsed="false">
      <c r="A34" s="28" t="s">
        <v>14</v>
      </c>
      <c r="B34" s="15"/>
      <c r="C34" s="24" t="s">
        <v>36</v>
      </c>
      <c r="D34" s="25" t="n">
        <v>120</v>
      </c>
      <c r="E34" s="25" t="n">
        <f aca="false">D33+D34</f>
        <v>120</v>
      </c>
      <c r="F34" s="26" t="n">
        <v>30.0416666666667</v>
      </c>
      <c r="G34" s="25"/>
      <c r="H34" s="27" t="s">
        <v>37</v>
      </c>
      <c r="I34" s="27"/>
      <c r="J34" s="19"/>
      <c r="K34" s="3"/>
      <c r="L34" s="3"/>
      <c r="M34" s="3"/>
      <c r="N34" s="3"/>
      <c r="O34" s="0"/>
      <c r="P34" s="3"/>
      <c r="Q34" s="3"/>
      <c r="R34" s="0"/>
      <c r="S34" s="0"/>
      <c r="T34" s="3"/>
    </row>
    <row r="35" customFormat="false" ht="14.4" hidden="false" customHeight="false" outlineLevel="0" collapsed="false">
      <c r="A35" s="28"/>
      <c r="B35" s="15"/>
      <c r="C35" s="24" t="s">
        <v>38</v>
      </c>
      <c r="D35" s="25" t="n">
        <v>164</v>
      </c>
      <c r="E35" s="25" t="n">
        <f aca="false">E34+D35</f>
        <v>284</v>
      </c>
      <c r="F35" s="26" t="n">
        <v>30</v>
      </c>
      <c r="G35" s="25"/>
      <c r="H35" s="29" t="s">
        <v>18</v>
      </c>
      <c r="I35" s="30" t="n">
        <f aca="false">$M$10*$M$9</f>
        <v>75</v>
      </c>
      <c r="J35" s="19"/>
      <c r="K35" s="3"/>
      <c r="L35" s="3"/>
      <c r="M35" s="3"/>
      <c r="N35" s="3"/>
      <c r="O35" s="0"/>
      <c r="P35" s="3"/>
      <c r="Q35" s="3"/>
      <c r="R35" s="0"/>
      <c r="S35" s="0"/>
      <c r="T35" s="3"/>
    </row>
    <row r="36" customFormat="false" ht="14.4" hidden="false" customHeight="false" outlineLevel="0" collapsed="false">
      <c r="A36" s="28"/>
      <c r="B36" s="15"/>
      <c r="C36" s="24" t="s">
        <v>39</v>
      </c>
      <c r="D36" s="25" t="n">
        <v>140</v>
      </c>
      <c r="E36" s="32" t="n">
        <f aca="false">E35+D36</f>
        <v>424</v>
      </c>
      <c r="F36" s="26" t="n">
        <f aca="false">(((F33+F34)+F35)+(ROUND((E36/$M$8),0)*$M$7))+(TIME(INT((E36/$M$5)),ROUND((((E36/$M$5)-INT((E36/$M$5)))*60),0),0))</f>
        <v>158.6375</v>
      </c>
      <c r="G36" s="30" t="n">
        <f aca="false">ROUNDUP(((E36/$M$4)*$M$6),0)</f>
        <v>99</v>
      </c>
      <c r="H36" s="29" t="s">
        <v>21</v>
      </c>
      <c r="I36" s="30" t="n">
        <f aca="false">$M$11*$M$9</f>
        <v>150</v>
      </c>
      <c r="J36" s="19"/>
      <c r="K36" s="3"/>
      <c r="L36" s="3"/>
      <c r="M36" s="0"/>
      <c r="N36" s="0"/>
      <c r="O36" s="0"/>
      <c r="P36" s="3"/>
      <c r="Q36" s="3"/>
      <c r="R36" s="0"/>
      <c r="S36" s="0"/>
      <c r="T36" s="3"/>
    </row>
    <row r="37" customFormat="false" ht="14.4" hidden="false" customHeight="false" outlineLevel="0" collapsed="false">
      <c r="A37" s="33"/>
      <c r="B37" s="33"/>
      <c r="C37" s="33"/>
      <c r="D37" s="34"/>
      <c r="E37" s="34"/>
      <c r="F37" s="34"/>
      <c r="G37" s="35"/>
      <c r="H37" s="36" t="s">
        <v>23</v>
      </c>
      <c r="I37" s="37" t="n">
        <f aca="false">(G36+SUM(H33:H36))+SUM(I33:I36)</f>
        <v>324</v>
      </c>
      <c r="J37" s="50"/>
      <c r="K37" s="3"/>
      <c r="L37" s="3"/>
      <c r="M37" s="0"/>
      <c r="N37" s="0"/>
      <c r="O37" s="0"/>
      <c r="P37" s="3"/>
      <c r="Q37" s="3"/>
      <c r="R37" s="0"/>
      <c r="S37" s="0"/>
      <c r="T37" s="3"/>
    </row>
    <row r="38" customFormat="false" ht="14.4" hidden="false" customHeight="false" outlineLevel="0" collapsed="false">
      <c r="A38" s="10"/>
      <c r="B38" s="10"/>
      <c r="C38" s="10"/>
      <c r="D38" s="11"/>
      <c r="E38" s="11"/>
      <c r="F38" s="11"/>
      <c r="G38" s="11"/>
      <c r="H38" s="38"/>
      <c r="I38" s="38"/>
      <c r="J38" s="51"/>
      <c r="K38" s="3"/>
      <c r="L38" s="3"/>
      <c r="M38" s="0"/>
      <c r="N38" s="0"/>
      <c r="O38" s="0"/>
      <c r="P38" s="3"/>
      <c r="Q38" s="3"/>
      <c r="R38" s="0"/>
      <c r="S38" s="0"/>
      <c r="T38" s="3"/>
    </row>
    <row r="39" customFormat="false" ht="14.4" hidden="false" customHeight="true" outlineLevel="0" collapsed="false">
      <c r="A39" s="14" t="n">
        <f aca="false">A32+1</f>
        <v>6</v>
      </c>
      <c r="B39" s="15" t="n">
        <f aca="false">B32+1</f>
        <v>41948</v>
      </c>
      <c r="C39" s="16" t="s">
        <v>1</v>
      </c>
      <c r="D39" s="17" t="s">
        <v>2</v>
      </c>
      <c r="E39" s="17" t="s">
        <v>3</v>
      </c>
      <c r="F39" s="17" t="s">
        <v>4</v>
      </c>
      <c r="G39" s="17" t="s">
        <v>5</v>
      </c>
      <c r="H39" s="48" t="s">
        <v>6</v>
      </c>
      <c r="I39" s="49"/>
      <c r="J39" s="19"/>
      <c r="K39" s="3"/>
      <c r="L39" s="3"/>
      <c r="M39" s="0"/>
      <c r="N39" s="0"/>
      <c r="O39" s="0"/>
      <c r="P39" s="3"/>
      <c r="Q39" s="3"/>
      <c r="R39" s="0"/>
      <c r="S39" s="0"/>
      <c r="T39" s="3"/>
    </row>
    <row r="40" customFormat="false" ht="14.4" hidden="false" customHeight="false" outlineLevel="0" collapsed="false">
      <c r="A40" s="14"/>
      <c r="B40" s="15"/>
      <c r="C40" s="24" t="str">
        <f aca="false">C36</f>
        <v>Villa Santa Lúcia - CHI</v>
      </c>
      <c r="D40" s="25" t="n">
        <v>0</v>
      </c>
      <c r="E40" s="25" t="n">
        <v>0</v>
      </c>
      <c r="F40" s="26" t="n">
        <v>8.33333333333333</v>
      </c>
      <c r="G40" s="25"/>
      <c r="H40" s="27" t="s">
        <v>40</v>
      </c>
      <c r="I40" s="27" t="n">
        <v>50</v>
      </c>
      <c r="J40" s="19"/>
      <c r="K40" s="3"/>
      <c r="L40" s="3"/>
      <c r="M40" s="0"/>
      <c r="N40" s="0"/>
      <c r="O40" s="0"/>
      <c r="P40" s="3"/>
      <c r="Q40" s="3"/>
      <c r="R40" s="0"/>
      <c r="S40" s="0"/>
      <c r="T40" s="3"/>
    </row>
    <row r="41" customFormat="false" ht="14.4" hidden="false" customHeight="false" outlineLevel="0" collapsed="false">
      <c r="A41" s="28" t="s">
        <v>14</v>
      </c>
      <c r="B41" s="15"/>
      <c r="C41" s="24" t="s">
        <v>41</v>
      </c>
      <c r="D41" s="25" t="n">
        <v>172</v>
      </c>
      <c r="E41" s="25" t="n">
        <f aca="false">D40+D41</f>
        <v>172</v>
      </c>
      <c r="F41" s="26" t="n">
        <v>30.0416666666667</v>
      </c>
      <c r="G41" s="25"/>
      <c r="H41" s="27" t="s">
        <v>42</v>
      </c>
      <c r="I41" s="27"/>
      <c r="J41" s="19"/>
      <c r="K41" s="3"/>
      <c r="L41" s="3"/>
      <c r="M41" s="0"/>
      <c r="N41" s="0"/>
      <c r="O41" s="0"/>
      <c r="P41" s="3"/>
      <c r="Q41" s="3"/>
      <c r="R41" s="0"/>
      <c r="S41" s="0"/>
      <c r="T41" s="3"/>
    </row>
    <row r="42" customFormat="false" ht="14.4" hidden="false" customHeight="false" outlineLevel="0" collapsed="false">
      <c r="A42" s="28"/>
      <c r="B42" s="15"/>
      <c r="C42" s="24" t="s">
        <v>43</v>
      </c>
      <c r="D42" s="25" t="n">
        <v>220</v>
      </c>
      <c r="E42" s="25" t="n">
        <f aca="false">E41+D42</f>
        <v>392</v>
      </c>
      <c r="F42" s="26" t="n">
        <v>30</v>
      </c>
      <c r="G42" s="25"/>
      <c r="H42" s="29" t="s">
        <v>18</v>
      </c>
      <c r="I42" s="30" t="n">
        <f aca="false">$M$10*$M$9</f>
        <v>75</v>
      </c>
      <c r="J42" s="19"/>
      <c r="K42" s="3"/>
      <c r="L42" s="3"/>
      <c r="M42" s="0"/>
      <c r="N42" s="0"/>
      <c r="O42" s="0"/>
      <c r="P42" s="3"/>
      <c r="Q42" s="3"/>
      <c r="R42" s="0"/>
      <c r="S42" s="0"/>
      <c r="T42" s="3"/>
    </row>
    <row r="43" customFormat="false" ht="14.4" hidden="false" customHeight="false" outlineLevel="0" collapsed="false">
      <c r="A43" s="28"/>
      <c r="B43" s="15"/>
      <c r="C43" s="24" t="s">
        <v>44</v>
      </c>
      <c r="D43" s="25" t="n">
        <f aca="false">520-E42</f>
        <v>128</v>
      </c>
      <c r="E43" s="32" t="n">
        <f aca="false">E42+D43</f>
        <v>520</v>
      </c>
      <c r="F43" s="26" t="n">
        <f aca="false">(((F40+F41)+F42)+(ROUND((E43/$M$8),0)*$M$7))+(TIME(INT((E43/$M$5)),ROUND((((E43/$M$5)-INT((E43/$M$5)))*60),0),0))</f>
        <v>158.6875</v>
      </c>
      <c r="G43" s="30" t="n">
        <f aca="false">ROUNDUP(((E43/$M$4)*$M$6),0)</f>
        <v>122</v>
      </c>
      <c r="H43" s="29" t="s">
        <v>21</v>
      </c>
      <c r="I43" s="30" t="n">
        <f aca="false">$M$11*$M$9</f>
        <v>150</v>
      </c>
      <c r="J43" s="19"/>
      <c r="K43" s="3"/>
      <c r="L43" s="3"/>
      <c r="M43" s="0"/>
      <c r="N43" s="0"/>
      <c r="O43" s="0"/>
      <c r="P43" s="3"/>
      <c r="Q43" s="3"/>
      <c r="R43" s="0"/>
      <c r="S43" s="0"/>
      <c r="T43" s="3"/>
    </row>
    <row r="44" customFormat="false" ht="14.4" hidden="false" customHeight="false" outlineLevel="0" collapsed="false">
      <c r="A44" s="33"/>
      <c r="B44" s="33"/>
      <c r="C44" s="33"/>
      <c r="D44" s="34"/>
      <c r="E44" s="34"/>
      <c r="F44" s="34"/>
      <c r="G44" s="35"/>
      <c r="H44" s="36" t="s">
        <v>23</v>
      </c>
      <c r="I44" s="37" t="n">
        <f aca="false">(G43+SUM(H40:H43))+SUM(I40:I43)</f>
        <v>397</v>
      </c>
      <c r="J44" s="50"/>
      <c r="K44" s="3"/>
      <c r="L44" s="3"/>
      <c r="M44" s="0"/>
      <c r="N44" s="0"/>
      <c r="O44" s="0"/>
      <c r="P44" s="3"/>
      <c r="Q44" s="3"/>
      <c r="R44" s="0"/>
      <c r="S44" s="0"/>
      <c r="T44" s="3"/>
    </row>
    <row r="45" customFormat="false" ht="14.4" hidden="false" customHeight="false" outlineLevel="0" collapsed="false">
      <c r="A45" s="10"/>
      <c r="B45" s="10"/>
      <c r="C45" s="10"/>
      <c r="D45" s="11"/>
      <c r="E45" s="11"/>
      <c r="F45" s="11"/>
      <c r="G45" s="11"/>
      <c r="H45" s="38"/>
      <c r="I45" s="38"/>
      <c r="J45" s="51"/>
      <c r="K45" s="3"/>
      <c r="L45" s="3"/>
      <c r="M45" s="0"/>
      <c r="N45" s="0"/>
      <c r="O45" s="0"/>
      <c r="P45" s="3"/>
      <c r="Q45" s="3"/>
      <c r="R45" s="0"/>
      <c r="S45" s="0"/>
      <c r="T45" s="3"/>
    </row>
    <row r="46" customFormat="false" ht="14.4" hidden="false" customHeight="true" outlineLevel="0" collapsed="false">
      <c r="A46" s="14" t="n">
        <f aca="false">A39+1</f>
        <v>7</v>
      </c>
      <c r="B46" s="15" t="n">
        <f aca="false">B39+1</f>
        <v>41949</v>
      </c>
      <c r="C46" s="16" t="s">
        <v>1</v>
      </c>
      <c r="D46" s="17" t="s">
        <v>2</v>
      </c>
      <c r="E46" s="17" t="s">
        <v>3</v>
      </c>
      <c r="F46" s="17" t="s">
        <v>4</v>
      </c>
      <c r="G46" s="17" t="s">
        <v>5</v>
      </c>
      <c r="H46" s="48" t="s">
        <v>6</v>
      </c>
      <c r="I46" s="49"/>
      <c r="J46" s="19"/>
      <c r="K46" s="3"/>
      <c r="L46" s="3"/>
      <c r="M46" s="0"/>
      <c r="N46" s="0"/>
      <c r="O46" s="0"/>
      <c r="P46" s="3"/>
      <c r="Q46" s="3"/>
      <c r="R46" s="0"/>
      <c r="S46" s="0"/>
      <c r="T46" s="3"/>
    </row>
    <row r="47" customFormat="false" ht="14.4" hidden="false" customHeight="false" outlineLevel="0" collapsed="false">
      <c r="A47" s="14"/>
      <c r="B47" s="15"/>
      <c r="C47" s="24" t="str">
        <f aca="false">C43</f>
        <v>Chile Chico - CHI</v>
      </c>
      <c r="D47" s="25" t="n">
        <v>0</v>
      </c>
      <c r="E47" s="25" t="n">
        <v>0</v>
      </c>
      <c r="F47" s="26" t="n">
        <v>8.33333333333333</v>
      </c>
      <c r="G47" s="25"/>
      <c r="H47" s="27" t="s">
        <v>11</v>
      </c>
      <c r="I47" s="27"/>
      <c r="J47" s="19"/>
      <c r="K47" s="3"/>
      <c r="L47" s="3"/>
      <c r="M47" s="0"/>
      <c r="N47" s="0"/>
      <c r="O47" s="0"/>
      <c r="P47" s="3"/>
      <c r="Q47" s="3"/>
      <c r="R47" s="0"/>
      <c r="S47" s="0"/>
      <c r="T47" s="3"/>
    </row>
    <row r="48" customFormat="false" ht="14.4" hidden="false" customHeight="false" outlineLevel="0" collapsed="false">
      <c r="A48" s="28" t="s">
        <v>14</v>
      </c>
      <c r="B48" s="15"/>
      <c r="C48" s="24" t="s">
        <v>45</v>
      </c>
      <c r="D48" s="25" t="n">
        <v>320</v>
      </c>
      <c r="E48" s="25" t="n">
        <f aca="false">D47+D48</f>
        <v>320</v>
      </c>
      <c r="F48" s="26" t="n">
        <v>30.0416666666667</v>
      </c>
      <c r="G48" s="25"/>
      <c r="H48" s="27" t="s">
        <v>46</v>
      </c>
      <c r="I48" s="27"/>
      <c r="J48" s="19"/>
      <c r="K48" s="3"/>
      <c r="L48" s="3"/>
      <c r="M48" s="0"/>
      <c r="N48" s="0"/>
      <c r="O48" s="0"/>
      <c r="P48" s="3"/>
      <c r="Q48" s="3"/>
      <c r="R48" s="0"/>
      <c r="S48" s="0"/>
      <c r="T48" s="3"/>
    </row>
    <row r="49" customFormat="false" ht="14.4" hidden="false" customHeight="false" outlineLevel="0" collapsed="false">
      <c r="A49" s="28"/>
      <c r="B49" s="15"/>
      <c r="C49" s="24" t="s">
        <v>47</v>
      </c>
      <c r="D49" s="25" t="n">
        <v>262</v>
      </c>
      <c r="E49" s="25" t="n">
        <f aca="false">E48+D49</f>
        <v>582</v>
      </c>
      <c r="F49" s="26" t="n">
        <v>30</v>
      </c>
      <c r="G49" s="25"/>
      <c r="H49" s="29" t="s">
        <v>18</v>
      </c>
      <c r="I49" s="30" t="n">
        <f aca="false">$M$10*$M$9</f>
        <v>75</v>
      </c>
      <c r="J49" s="19"/>
      <c r="K49" s="3"/>
      <c r="L49" s="3"/>
      <c r="M49" s="0"/>
      <c r="N49" s="0"/>
      <c r="O49" s="0"/>
      <c r="P49" s="3"/>
      <c r="Q49" s="3"/>
      <c r="R49" s="0"/>
      <c r="S49" s="0"/>
      <c r="T49" s="3"/>
    </row>
    <row r="50" customFormat="false" ht="14.4" hidden="false" customHeight="false" outlineLevel="0" collapsed="false">
      <c r="A50" s="28"/>
      <c r="B50" s="15"/>
      <c r="C50" s="24" t="s">
        <v>48</v>
      </c>
      <c r="D50" s="25" t="n">
        <f aca="false">772-E49</f>
        <v>190</v>
      </c>
      <c r="E50" s="32" t="n">
        <f aca="false">E49+D50</f>
        <v>772</v>
      </c>
      <c r="F50" s="26" t="n">
        <f aca="false">(((F47+F48)+F49)+(ROUND((E50/$M$8),0)*$M$7))+(TIME(INT((E50/$M$5)),ROUND((((E50/$M$5)-INT((E50/$M$5)))*60),0),0))</f>
        <v>218.846527777778</v>
      </c>
      <c r="G50" s="30" t="n">
        <f aca="false">ROUNDUP(((E50/$M$4)*$M$6),0)</f>
        <v>181</v>
      </c>
      <c r="H50" s="29" t="s">
        <v>21</v>
      </c>
      <c r="I50" s="30" t="n">
        <f aca="false">$M$11*$M$9</f>
        <v>150</v>
      </c>
      <c r="J50" s="19"/>
      <c r="K50" s="3"/>
      <c r="L50" s="3"/>
      <c r="M50" s="0"/>
      <c r="N50" s="0"/>
      <c r="O50" s="0"/>
      <c r="P50" s="3"/>
      <c r="Q50" s="3"/>
      <c r="R50" s="0"/>
      <c r="S50" s="0"/>
      <c r="T50" s="3"/>
    </row>
    <row r="51" customFormat="false" ht="14.4" hidden="false" customHeight="false" outlineLevel="0" collapsed="false">
      <c r="A51" s="33"/>
      <c r="B51" s="33"/>
      <c r="C51" s="33"/>
      <c r="D51" s="34"/>
      <c r="E51" s="34"/>
      <c r="F51" s="34"/>
      <c r="G51" s="35"/>
      <c r="H51" s="36" t="s">
        <v>23</v>
      </c>
      <c r="I51" s="37" t="n">
        <f aca="false">(G50+SUM(H47:H50))+SUM(I47:I50)</f>
        <v>406</v>
      </c>
      <c r="J51" s="50"/>
      <c r="K51" s="3"/>
      <c r="L51" s="3"/>
      <c r="M51" s="0"/>
      <c r="N51" s="0"/>
      <c r="O51" s="0"/>
      <c r="P51" s="3"/>
      <c r="Q51" s="3"/>
      <c r="R51" s="0"/>
      <c r="S51" s="0"/>
      <c r="T51" s="3"/>
    </row>
    <row r="52" customFormat="false" ht="14.4" hidden="false" customHeight="false" outlineLevel="0" collapsed="false">
      <c r="A52" s="10"/>
      <c r="B52" s="10"/>
      <c r="C52" s="10"/>
      <c r="D52" s="11"/>
      <c r="E52" s="11"/>
      <c r="F52" s="11"/>
      <c r="G52" s="11"/>
      <c r="H52" s="38"/>
      <c r="I52" s="38"/>
      <c r="J52" s="0"/>
      <c r="K52" s="3"/>
      <c r="L52" s="3"/>
      <c r="M52" s="0"/>
      <c r="N52" s="0"/>
      <c r="O52" s="0"/>
      <c r="P52" s="3"/>
      <c r="Q52" s="3"/>
      <c r="R52" s="0"/>
      <c r="S52" s="0"/>
      <c r="T52" s="3"/>
    </row>
    <row r="53" customFormat="false" ht="14.4" hidden="false" customHeight="true" outlineLevel="0" collapsed="false">
      <c r="A53" s="14" t="n">
        <f aca="false">A46+1</f>
        <v>8</v>
      </c>
      <c r="B53" s="15" t="n">
        <f aca="false">B46+1</f>
        <v>41950</v>
      </c>
      <c r="C53" s="16" t="s">
        <v>1</v>
      </c>
      <c r="D53" s="17" t="s">
        <v>2</v>
      </c>
      <c r="E53" s="17" t="s">
        <v>3</v>
      </c>
      <c r="F53" s="17" t="s">
        <v>4</v>
      </c>
      <c r="G53" s="17" t="s">
        <v>5</v>
      </c>
      <c r="H53" s="48" t="s">
        <v>6</v>
      </c>
      <c r="I53" s="49"/>
      <c r="J53" s="19"/>
      <c r="K53" s="3"/>
      <c r="L53" s="3"/>
      <c r="M53" s="0"/>
      <c r="N53" s="0"/>
      <c r="O53" s="0"/>
      <c r="P53" s="3"/>
      <c r="Q53" s="3"/>
      <c r="R53" s="0"/>
      <c r="S53" s="0"/>
      <c r="T53" s="3"/>
    </row>
    <row r="54" customFormat="false" ht="14.4" hidden="false" customHeight="false" outlineLevel="0" collapsed="false">
      <c r="A54" s="14"/>
      <c r="B54" s="15"/>
      <c r="C54" s="24" t="str">
        <f aca="false">C50</f>
        <v>Comandante Luiz - ARG</v>
      </c>
      <c r="D54" s="25" t="n">
        <v>0</v>
      </c>
      <c r="E54" s="25" t="n">
        <v>0</v>
      </c>
      <c r="F54" s="26" t="n">
        <v>8.33333333333333</v>
      </c>
      <c r="G54" s="25"/>
      <c r="H54" s="27"/>
      <c r="I54" s="27"/>
      <c r="J54" s="19"/>
      <c r="K54" s="3"/>
      <c r="L54" s="3"/>
      <c r="M54" s="0"/>
      <c r="N54" s="0"/>
      <c r="O54" s="0"/>
      <c r="P54" s="3"/>
      <c r="Q54" s="3"/>
      <c r="R54" s="0"/>
      <c r="S54" s="0"/>
      <c r="T54" s="3"/>
    </row>
    <row r="55" customFormat="false" ht="14.4" hidden="false" customHeight="false" outlineLevel="0" collapsed="false">
      <c r="A55" s="28" t="s">
        <v>14</v>
      </c>
      <c r="B55" s="15"/>
      <c r="C55" s="24" t="s">
        <v>49</v>
      </c>
      <c r="D55" s="25" t="n">
        <v>206</v>
      </c>
      <c r="E55" s="25" t="n">
        <f aca="false">D54+D55</f>
        <v>206</v>
      </c>
      <c r="F55" s="26" t="n">
        <v>30</v>
      </c>
      <c r="G55" s="25"/>
      <c r="H55" s="27"/>
      <c r="I55" s="27"/>
      <c r="J55" s="19"/>
      <c r="K55" s="3"/>
      <c r="L55" s="3"/>
      <c r="M55" s="0"/>
      <c r="N55" s="0"/>
      <c r="O55" s="0"/>
      <c r="P55" s="3"/>
      <c r="Q55" s="3"/>
      <c r="R55" s="0"/>
      <c r="S55" s="0"/>
      <c r="T55" s="3"/>
    </row>
    <row r="56" customFormat="false" ht="14.4" hidden="false" customHeight="false" outlineLevel="0" collapsed="false">
      <c r="A56" s="28"/>
      <c r="B56" s="15"/>
      <c r="C56" s="24" t="s">
        <v>50</v>
      </c>
      <c r="D56" s="25" t="n">
        <v>112</v>
      </c>
      <c r="E56" s="25" t="n">
        <f aca="false">E55+D56</f>
        <v>318</v>
      </c>
      <c r="F56" s="26" t="n">
        <v>30</v>
      </c>
      <c r="G56" s="25"/>
      <c r="H56" s="29" t="s">
        <v>18</v>
      </c>
      <c r="I56" s="30" t="n">
        <f aca="false">$M$10*$M$9</f>
        <v>75</v>
      </c>
      <c r="J56" s="19"/>
      <c r="K56" s="3"/>
      <c r="L56" s="3"/>
      <c r="M56" s="0"/>
      <c r="N56" s="0"/>
      <c r="O56" s="0"/>
      <c r="P56" s="3"/>
      <c r="Q56" s="3"/>
      <c r="R56" s="0"/>
      <c r="S56" s="0"/>
      <c r="T56" s="3"/>
    </row>
    <row r="57" customFormat="false" ht="14.4" hidden="false" customHeight="false" outlineLevel="0" collapsed="false">
      <c r="A57" s="28"/>
      <c r="B57" s="15"/>
      <c r="C57" s="24" t="s">
        <v>51</v>
      </c>
      <c r="D57" s="25" t="n">
        <f aca="false">482-E56</f>
        <v>164</v>
      </c>
      <c r="E57" s="32" t="n">
        <f aca="false">E56+D57</f>
        <v>482</v>
      </c>
      <c r="F57" s="26" t="n">
        <f aca="false">(((F54+F55)+F56)+(ROUND((E57/$M$8),0)*$M$7))+(TIME(INT((E57/$M$5)),ROUND((((E57/$M$5)-INT((E57/$M$5)))*60),0),0))</f>
        <v>158.626388888889</v>
      </c>
      <c r="G57" s="30" t="n">
        <f aca="false">ROUNDUP(((E57/$M$4)*$M$6),0)</f>
        <v>113</v>
      </c>
      <c r="H57" s="29" t="s">
        <v>21</v>
      </c>
      <c r="I57" s="30" t="n">
        <f aca="false">$M$11*$M$9</f>
        <v>150</v>
      </c>
      <c r="J57" s="19"/>
      <c r="K57" s="3"/>
      <c r="L57" s="3"/>
      <c r="M57" s="0"/>
      <c r="N57" s="0"/>
      <c r="O57" s="0"/>
      <c r="P57" s="3"/>
      <c r="Q57" s="3"/>
      <c r="R57" s="0"/>
      <c r="S57" s="0"/>
      <c r="T57" s="3"/>
    </row>
    <row r="58" customFormat="false" ht="14.4" hidden="false" customHeight="false" outlineLevel="0" collapsed="false">
      <c r="A58" s="33"/>
      <c r="B58" s="33"/>
      <c r="C58" s="33"/>
      <c r="D58" s="34"/>
      <c r="E58" s="34"/>
      <c r="F58" s="34"/>
      <c r="G58" s="35"/>
      <c r="H58" s="36" t="s">
        <v>23</v>
      </c>
      <c r="I58" s="37" t="n">
        <f aca="false">(G57+SUM(H54:H57))+SUM(I54:I57)</f>
        <v>338</v>
      </c>
      <c r="J58" s="50"/>
      <c r="K58" s="3"/>
      <c r="L58" s="3"/>
      <c r="M58" s="0"/>
      <c r="N58" s="0"/>
      <c r="O58" s="0"/>
      <c r="P58" s="3"/>
      <c r="Q58" s="3"/>
      <c r="R58" s="0"/>
      <c r="S58" s="0"/>
      <c r="T58" s="3"/>
    </row>
    <row r="59" customFormat="false" ht="14.4" hidden="false" customHeight="false" outlineLevel="0" collapsed="false">
      <c r="A59" s="10"/>
      <c r="B59" s="10"/>
      <c r="C59" s="10"/>
      <c r="D59" s="11"/>
      <c r="E59" s="11"/>
      <c r="F59" s="11"/>
      <c r="G59" s="11"/>
      <c r="H59" s="38"/>
      <c r="I59" s="38"/>
      <c r="J59" s="0"/>
      <c r="K59" s="3"/>
      <c r="L59" s="3"/>
      <c r="M59" s="0"/>
      <c r="N59" s="0"/>
      <c r="O59" s="0"/>
      <c r="P59" s="3"/>
      <c r="Q59" s="3"/>
      <c r="R59" s="0"/>
      <c r="S59" s="0"/>
      <c r="T59" s="3"/>
    </row>
    <row r="60" customFormat="false" ht="14.4" hidden="false" customHeight="true" outlineLevel="0" collapsed="false">
      <c r="A60" s="14" t="n">
        <f aca="false">A53+1</f>
        <v>9</v>
      </c>
      <c r="B60" s="15" t="n">
        <f aca="false">B53+1</f>
        <v>41951</v>
      </c>
      <c r="C60" s="16" t="s">
        <v>1</v>
      </c>
      <c r="D60" s="17" t="s">
        <v>2</v>
      </c>
      <c r="E60" s="17" t="s">
        <v>3</v>
      </c>
      <c r="F60" s="17" t="s">
        <v>4</v>
      </c>
      <c r="G60" s="17" t="s">
        <v>5</v>
      </c>
      <c r="H60" s="48" t="s">
        <v>6</v>
      </c>
      <c r="I60" s="49"/>
      <c r="J60" s="19"/>
      <c r="K60" s="3"/>
      <c r="L60" s="3"/>
      <c r="M60" s="0"/>
      <c r="N60" s="0"/>
      <c r="O60" s="0"/>
      <c r="P60" s="3"/>
      <c r="Q60" s="3"/>
      <c r="R60" s="0"/>
      <c r="S60" s="0"/>
      <c r="T60" s="3"/>
    </row>
    <row r="61" customFormat="false" ht="14.4" hidden="false" customHeight="false" outlineLevel="0" collapsed="false">
      <c r="A61" s="14"/>
      <c r="B61" s="15"/>
      <c r="C61" s="24" t="str">
        <f aca="false">C57</f>
        <v>El Calafate - ARG</v>
      </c>
      <c r="D61" s="25" t="n">
        <v>0</v>
      </c>
      <c r="E61" s="25" t="n">
        <v>0</v>
      </c>
      <c r="F61" s="26" t="n">
        <v>8.33333333333333</v>
      </c>
      <c r="G61" s="25"/>
      <c r="H61" s="27" t="s">
        <v>52</v>
      </c>
      <c r="I61" s="27" t="n">
        <v>50</v>
      </c>
      <c r="J61" s="19"/>
      <c r="K61" s="3"/>
      <c r="L61" s="3"/>
      <c r="M61" s="0"/>
      <c r="N61" s="0"/>
      <c r="O61" s="0"/>
      <c r="P61" s="3"/>
      <c r="Q61" s="3"/>
      <c r="R61" s="0"/>
      <c r="S61" s="0"/>
      <c r="T61" s="3"/>
    </row>
    <row r="62" customFormat="false" ht="14.4" hidden="false" customHeight="false" outlineLevel="0" collapsed="false">
      <c r="A62" s="28" t="s">
        <v>14</v>
      </c>
      <c r="B62" s="15"/>
      <c r="C62" s="24"/>
      <c r="D62" s="25"/>
      <c r="E62" s="25" t="n">
        <f aca="false">D61+D62</f>
        <v>0</v>
      </c>
      <c r="F62" s="26" t="n">
        <v>30</v>
      </c>
      <c r="G62" s="25"/>
      <c r="H62" s="27"/>
      <c r="I62" s="27"/>
      <c r="J62" s="19"/>
      <c r="K62" s="3"/>
      <c r="L62" s="3"/>
      <c r="M62" s="0"/>
      <c r="N62" s="0"/>
      <c r="O62" s="0"/>
      <c r="P62" s="3"/>
      <c r="Q62" s="3"/>
      <c r="R62" s="0"/>
      <c r="S62" s="0"/>
      <c r="T62" s="3"/>
    </row>
    <row r="63" customFormat="false" ht="14.4" hidden="false" customHeight="false" outlineLevel="0" collapsed="false">
      <c r="A63" s="28"/>
      <c r="B63" s="15"/>
      <c r="C63" s="24"/>
      <c r="D63" s="25"/>
      <c r="E63" s="25" t="n">
        <f aca="false">E62+D63</f>
        <v>0</v>
      </c>
      <c r="F63" s="26" t="n">
        <v>30</v>
      </c>
      <c r="G63" s="25"/>
      <c r="H63" s="29" t="s">
        <v>18</v>
      </c>
      <c r="I63" s="30" t="n">
        <f aca="false">$M$10*$M$9</f>
        <v>75</v>
      </c>
      <c r="J63" s="19"/>
      <c r="K63" s="3"/>
      <c r="L63" s="3"/>
      <c r="M63" s="0"/>
      <c r="N63" s="0"/>
      <c r="O63" s="0"/>
      <c r="P63" s="3"/>
      <c r="Q63" s="3"/>
      <c r="R63" s="0"/>
      <c r="S63" s="0"/>
      <c r="T63" s="3"/>
    </row>
    <row r="64" customFormat="false" ht="14.4" hidden="false" customHeight="false" outlineLevel="0" collapsed="false">
      <c r="A64" s="28"/>
      <c r="B64" s="15"/>
      <c r="C64" s="24" t="s">
        <v>53</v>
      </c>
      <c r="D64" s="25" t="n">
        <v>154</v>
      </c>
      <c r="E64" s="32" t="n">
        <f aca="false">E63+D64</f>
        <v>154</v>
      </c>
      <c r="F64" s="26" t="n">
        <f aca="false">(((F61+F62)+F63)+(ROUND((E64/$M$8),0)*$M$7))+(TIME(INT((E64/$M$5)),ROUND((((E64/$M$5)-INT((E64/$M$5)))*60),0),0))</f>
        <v>98.4277777777778</v>
      </c>
      <c r="G64" s="30" t="n">
        <f aca="false">ROUNDUP(((E64/$M$4)*$M$6),0)</f>
        <v>36</v>
      </c>
      <c r="H64" s="29" t="s">
        <v>21</v>
      </c>
      <c r="I64" s="30" t="n">
        <f aca="false">$M$11*$M$9</f>
        <v>150</v>
      </c>
      <c r="J64" s="19"/>
      <c r="K64" s="3"/>
      <c r="L64" s="3"/>
      <c r="M64" s="0"/>
      <c r="N64" s="0"/>
      <c r="O64" s="0"/>
      <c r="P64" s="3"/>
      <c r="Q64" s="3"/>
      <c r="R64" s="0"/>
      <c r="S64" s="0"/>
      <c r="T64" s="3"/>
    </row>
    <row r="65" customFormat="false" ht="14.4" hidden="false" customHeight="false" outlineLevel="0" collapsed="false">
      <c r="A65" s="33"/>
      <c r="B65" s="33"/>
      <c r="C65" s="33"/>
      <c r="D65" s="34"/>
      <c r="E65" s="34"/>
      <c r="F65" s="34"/>
      <c r="G65" s="35"/>
      <c r="H65" s="36" t="s">
        <v>23</v>
      </c>
      <c r="I65" s="37" t="n">
        <f aca="false">(G64+SUM(H61:H64))+SUM(I61:I64)</f>
        <v>311</v>
      </c>
      <c r="J65" s="50"/>
      <c r="K65" s="3"/>
      <c r="L65" s="3"/>
      <c r="M65" s="0"/>
      <c r="N65" s="0"/>
      <c r="O65" s="0"/>
      <c r="P65" s="3"/>
      <c r="Q65" s="3"/>
      <c r="R65" s="0"/>
      <c r="S65" s="0"/>
      <c r="T65" s="3"/>
    </row>
    <row r="66" customFormat="false" ht="14.4" hidden="false" customHeight="false" outlineLevel="0" collapsed="false">
      <c r="A66" s="10"/>
      <c r="B66" s="10"/>
      <c r="C66" s="10"/>
      <c r="D66" s="11"/>
      <c r="E66" s="11"/>
      <c r="F66" s="11"/>
      <c r="G66" s="11"/>
      <c r="H66" s="38"/>
      <c r="I66" s="38"/>
      <c r="J66" s="51"/>
      <c r="K66" s="3"/>
      <c r="L66" s="3"/>
      <c r="M66" s="0"/>
      <c r="N66" s="0"/>
      <c r="O66" s="0"/>
      <c r="P66" s="3"/>
      <c r="Q66" s="3"/>
      <c r="R66" s="0"/>
      <c r="S66" s="0"/>
      <c r="T66" s="3"/>
    </row>
    <row r="67" customFormat="false" ht="14.4" hidden="false" customHeight="true" outlineLevel="0" collapsed="false">
      <c r="A67" s="14" t="n">
        <f aca="false">A60+1</f>
        <v>10</v>
      </c>
      <c r="B67" s="15" t="n">
        <f aca="false">B60+1</f>
        <v>41952</v>
      </c>
      <c r="C67" s="16" t="s">
        <v>1</v>
      </c>
      <c r="D67" s="17" t="s">
        <v>2</v>
      </c>
      <c r="E67" s="17" t="s">
        <v>3</v>
      </c>
      <c r="F67" s="17" t="s">
        <v>4</v>
      </c>
      <c r="G67" s="17" t="s">
        <v>5</v>
      </c>
      <c r="H67" s="48" t="s">
        <v>6</v>
      </c>
      <c r="I67" s="49"/>
      <c r="J67" s="19"/>
      <c r="K67" s="3"/>
      <c r="L67" s="3"/>
      <c r="M67" s="0"/>
      <c r="N67" s="0"/>
      <c r="O67" s="0"/>
      <c r="P67" s="3"/>
      <c r="Q67" s="3"/>
      <c r="R67" s="0"/>
      <c r="S67" s="0"/>
      <c r="T67" s="3"/>
    </row>
    <row r="68" customFormat="false" ht="14.4" hidden="false" customHeight="false" outlineLevel="0" collapsed="false">
      <c r="A68" s="14"/>
      <c r="B68" s="15"/>
      <c r="C68" s="24" t="str">
        <f aca="false">C61</f>
        <v>El Calafate - ARG</v>
      </c>
      <c r="D68" s="25" t="n">
        <v>0</v>
      </c>
      <c r="E68" s="25" t="n">
        <v>0</v>
      </c>
      <c r="F68" s="26" t="n">
        <v>8.33333333333333</v>
      </c>
      <c r="G68" s="25"/>
      <c r="H68" s="27"/>
      <c r="I68" s="27"/>
      <c r="J68" s="19"/>
      <c r="K68" s="3"/>
      <c r="L68" s="3"/>
      <c r="M68" s="0"/>
      <c r="N68" s="0"/>
      <c r="O68" s="0"/>
      <c r="P68" s="3"/>
      <c r="Q68" s="3"/>
      <c r="R68" s="0"/>
      <c r="S68" s="0"/>
      <c r="T68" s="3"/>
    </row>
    <row r="69" customFormat="false" ht="14.4" hidden="false" customHeight="false" outlineLevel="0" collapsed="false">
      <c r="A69" s="28" t="s">
        <v>14</v>
      </c>
      <c r="B69" s="15"/>
      <c r="C69" s="24" t="s">
        <v>54</v>
      </c>
      <c r="D69" s="25" t="n">
        <v>159</v>
      </c>
      <c r="E69" s="25" t="n">
        <f aca="false">D68+D69</f>
        <v>159</v>
      </c>
      <c r="F69" s="26" t="n">
        <v>30</v>
      </c>
      <c r="G69" s="25"/>
      <c r="H69" s="27"/>
      <c r="I69" s="27"/>
      <c r="J69" s="19"/>
      <c r="K69" s="3"/>
      <c r="L69" s="3"/>
      <c r="M69" s="0"/>
      <c r="N69" s="0"/>
      <c r="O69" s="0"/>
      <c r="P69" s="3"/>
      <c r="Q69" s="3"/>
      <c r="R69" s="0"/>
      <c r="S69" s="0"/>
      <c r="T69" s="3"/>
    </row>
    <row r="70" customFormat="false" ht="14.4" hidden="false" customHeight="false" outlineLevel="0" collapsed="false">
      <c r="A70" s="28"/>
      <c r="B70" s="15"/>
      <c r="C70" s="24" t="s">
        <v>55</v>
      </c>
      <c r="D70" s="25" t="n">
        <v>104</v>
      </c>
      <c r="E70" s="25" t="n">
        <f aca="false">E69+D70</f>
        <v>263</v>
      </c>
      <c r="F70" s="26" t="n">
        <v>30</v>
      </c>
      <c r="G70" s="25"/>
      <c r="H70" s="29" t="s">
        <v>18</v>
      </c>
      <c r="I70" s="30" t="n">
        <f aca="false">$M$10*$M$9</f>
        <v>75</v>
      </c>
      <c r="J70" s="19"/>
      <c r="K70" s="3"/>
      <c r="L70" s="3"/>
      <c r="M70" s="0"/>
      <c r="N70" s="0"/>
      <c r="O70" s="0"/>
      <c r="P70" s="3"/>
      <c r="Q70" s="3"/>
      <c r="R70" s="0"/>
      <c r="S70" s="0"/>
      <c r="T70" s="3"/>
    </row>
    <row r="71" customFormat="false" ht="14.4" hidden="false" customHeight="false" outlineLevel="0" collapsed="false">
      <c r="A71" s="28"/>
      <c r="B71" s="15"/>
      <c r="C71" s="24" t="s">
        <v>56</v>
      </c>
      <c r="D71" s="25" t="n">
        <f aca="false">276-E70</f>
        <v>13</v>
      </c>
      <c r="E71" s="32" t="n">
        <f aca="false">E70+D71</f>
        <v>276</v>
      </c>
      <c r="F71" s="26" t="n">
        <f aca="false">(((F68+F69)+F70)+(ROUND((E71/$M$8),0)*$M$7))+(TIME(INT((E71/$M$5)),ROUND((((E71/$M$5)-INT((E71/$M$5)))*60),0),0))</f>
        <v>128.504861111111</v>
      </c>
      <c r="G71" s="30" t="n">
        <f aca="false">ROUNDUP(((E71/$M$4)*$M$6),0)</f>
        <v>65</v>
      </c>
      <c r="H71" s="29" t="s">
        <v>21</v>
      </c>
      <c r="I71" s="30" t="n">
        <f aca="false">$M$11*$M$9</f>
        <v>150</v>
      </c>
      <c r="J71" s="19"/>
      <c r="K71" s="3"/>
      <c r="L71" s="3"/>
      <c r="M71" s="0"/>
      <c r="N71" s="0"/>
      <c r="O71" s="0"/>
      <c r="P71" s="3"/>
      <c r="Q71" s="3"/>
      <c r="R71" s="0"/>
      <c r="S71" s="0"/>
      <c r="T71" s="3"/>
    </row>
    <row r="72" customFormat="false" ht="14.4" hidden="false" customHeight="false" outlineLevel="0" collapsed="false">
      <c r="A72" s="33"/>
      <c r="B72" s="33"/>
      <c r="C72" s="33"/>
      <c r="D72" s="34"/>
      <c r="E72" s="34"/>
      <c r="F72" s="34"/>
      <c r="G72" s="35"/>
      <c r="H72" s="36" t="s">
        <v>23</v>
      </c>
      <c r="I72" s="37" t="n">
        <f aca="false">(G71+SUM(H68:H71))+SUM(I68:I71)</f>
        <v>290</v>
      </c>
      <c r="J72" s="50"/>
      <c r="K72" s="3"/>
      <c r="L72" s="3"/>
      <c r="M72" s="0"/>
      <c r="N72" s="0"/>
      <c r="O72" s="0"/>
      <c r="P72" s="3"/>
      <c r="Q72" s="3"/>
      <c r="R72" s="0"/>
      <c r="S72" s="0"/>
      <c r="T72" s="3"/>
    </row>
    <row r="73" customFormat="false" ht="14.4" hidden="false" customHeight="false" outlineLevel="0" collapsed="false">
      <c r="A73" s="10"/>
      <c r="B73" s="10"/>
      <c r="C73" s="10"/>
      <c r="D73" s="11"/>
      <c r="E73" s="11"/>
      <c r="F73" s="11"/>
      <c r="G73" s="11"/>
      <c r="H73" s="38"/>
      <c r="I73" s="38"/>
      <c r="J73" s="51"/>
      <c r="K73" s="3"/>
      <c r="L73" s="3"/>
      <c r="M73" s="0"/>
      <c r="N73" s="0"/>
      <c r="O73" s="0"/>
      <c r="P73" s="3"/>
      <c r="Q73" s="3"/>
      <c r="R73" s="0"/>
      <c r="S73" s="0"/>
      <c r="T73" s="3"/>
    </row>
    <row r="74" customFormat="false" ht="14.4" hidden="false" customHeight="true" outlineLevel="0" collapsed="false">
      <c r="A74" s="14" t="n">
        <f aca="false">A67+1</f>
        <v>11</v>
      </c>
      <c r="B74" s="15" t="n">
        <f aca="false">B67+1</f>
        <v>41953</v>
      </c>
      <c r="C74" s="16" t="s">
        <v>1</v>
      </c>
      <c r="D74" s="17" t="s">
        <v>2</v>
      </c>
      <c r="E74" s="17" t="s">
        <v>3</v>
      </c>
      <c r="F74" s="17" t="s">
        <v>4</v>
      </c>
      <c r="G74" s="17" t="s">
        <v>5</v>
      </c>
      <c r="H74" s="48" t="s">
        <v>6</v>
      </c>
      <c r="I74" s="49"/>
      <c r="J74" s="19"/>
      <c r="K74" s="3"/>
      <c r="L74" s="3"/>
      <c r="M74" s="0"/>
      <c r="N74" s="0"/>
      <c r="O74" s="0"/>
      <c r="P74" s="3"/>
      <c r="Q74" s="3"/>
      <c r="R74" s="0"/>
      <c r="S74" s="0"/>
      <c r="T74" s="3"/>
    </row>
    <row r="75" customFormat="false" ht="14.4" hidden="false" customHeight="false" outlineLevel="0" collapsed="false">
      <c r="A75" s="14"/>
      <c r="B75" s="15"/>
      <c r="C75" s="24" t="str">
        <f aca="false">C71</f>
        <v>Puerto Natales - CHI</v>
      </c>
      <c r="D75" s="25" t="n">
        <v>0</v>
      </c>
      <c r="E75" s="25" t="n">
        <v>0</v>
      </c>
      <c r="F75" s="26" t="n">
        <v>8.33333333333333</v>
      </c>
      <c r="G75" s="25"/>
      <c r="H75" s="27"/>
      <c r="I75" s="27"/>
      <c r="J75" s="19"/>
      <c r="K75" s="3"/>
      <c r="L75" s="3"/>
      <c r="M75" s="0"/>
      <c r="N75" s="0"/>
      <c r="O75" s="0"/>
      <c r="P75" s="3"/>
      <c r="Q75" s="3"/>
      <c r="R75" s="0"/>
      <c r="S75" s="0"/>
      <c r="T75" s="3"/>
    </row>
    <row r="76" customFormat="false" ht="14.4" hidden="false" customHeight="false" outlineLevel="0" collapsed="false">
      <c r="A76" s="28" t="s">
        <v>14</v>
      </c>
      <c r="B76" s="15"/>
      <c r="C76" s="24" t="s">
        <v>57</v>
      </c>
      <c r="D76" s="25" t="n">
        <v>101</v>
      </c>
      <c r="E76" s="25" t="n">
        <f aca="false">D75+D76</f>
        <v>101</v>
      </c>
      <c r="F76" s="26" t="n">
        <v>30</v>
      </c>
      <c r="G76" s="25"/>
      <c r="H76" s="27"/>
      <c r="I76" s="27"/>
      <c r="J76" s="19"/>
      <c r="K76" s="3"/>
      <c r="L76" s="3"/>
      <c r="M76" s="0"/>
      <c r="N76" s="0"/>
      <c r="O76" s="0"/>
      <c r="P76" s="3"/>
      <c r="Q76" s="3"/>
      <c r="R76" s="0"/>
      <c r="S76" s="0"/>
      <c r="T76" s="3"/>
    </row>
    <row r="77" customFormat="false" ht="14.4" hidden="false" customHeight="false" outlineLevel="0" collapsed="false">
      <c r="A77" s="28"/>
      <c r="B77" s="15"/>
      <c r="C77" s="24" t="s">
        <v>58</v>
      </c>
      <c r="D77" s="25" t="n">
        <v>46</v>
      </c>
      <c r="E77" s="25" t="n">
        <f aca="false">E76+D77</f>
        <v>147</v>
      </c>
      <c r="F77" s="26" t="n">
        <v>30</v>
      </c>
      <c r="G77" s="25"/>
      <c r="H77" s="29" t="s">
        <v>18</v>
      </c>
      <c r="I77" s="30" t="n">
        <f aca="false">$M$10*$M$9</f>
        <v>75</v>
      </c>
      <c r="J77" s="19"/>
      <c r="K77" s="3"/>
      <c r="L77" s="3"/>
      <c r="M77" s="0"/>
      <c r="N77" s="0"/>
      <c r="O77" s="0"/>
      <c r="P77" s="3"/>
      <c r="Q77" s="3"/>
      <c r="R77" s="0"/>
      <c r="S77" s="0"/>
      <c r="T77" s="3"/>
    </row>
    <row r="78" customFormat="false" ht="14.4" hidden="false" customHeight="false" outlineLevel="0" collapsed="false">
      <c r="A78" s="28"/>
      <c r="B78" s="15"/>
      <c r="C78" s="24" t="s">
        <v>59</v>
      </c>
      <c r="D78" s="25" t="n">
        <f aca="false">248-E77</f>
        <v>101</v>
      </c>
      <c r="E78" s="32" t="n">
        <f aca="false">E77+D78</f>
        <v>248</v>
      </c>
      <c r="F78" s="26" t="n">
        <f aca="false">(((F75+F76)+F77)+(ROUND((E78/$M$8),0)*$M$7))+(TIME(INT((E78/$M$5)),ROUND((((E78/$M$5)-INT((E78/$M$5)))*60),0),0))</f>
        <v>128.490277777778</v>
      </c>
      <c r="G78" s="30" t="n">
        <f aca="false">ROUNDUP(((E78/$M$4)*$M$6),0)</f>
        <v>58</v>
      </c>
      <c r="H78" s="29" t="s">
        <v>21</v>
      </c>
      <c r="I78" s="30" t="n">
        <f aca="false">$M$11*$M$9</f>
        <v>150</v>
      </c>
      <c r="J78" s="19"/>
      <c r="K78" s="3"/>
      <c r="L78" s="3"/>
      <c r="M78" s="0"/>
      <c r="N78" s="0"/>
      <c r="O78" s="0"/>
      <c r="P78" s="3"/>
      <c r="Q78" s="3"/>
      <c r="R78" s="0"/>
      <c r="S78" s="0"/>
      <c r="T78" s="3"/>
    </row>
    <row r="79" customFormat="false" ht="14.4" hidden="false" customHeight="false" outlineLevel="0" collapsed="false">
      <c r="A79" s="33"/>
      <c r="B79" s="33"/>
      <c r="C79" s="33"/>
      <c r="D79" s="34"/>
      <c r="E79" s="34"/>
      <c r="F79" s="34"/>
      <c r="G79" s="35"/>
      <c r="H79" s="36" t="s">
        <v>23</v>
      </c>
      <c r="I79" s="37" t="n">
        <f aca="false">(G78+SUM(H75:H78))+SUM(I75:I78)</f>
        <v>283</v>
      </c>
      <c r="J79" s="50"/>
      <c r="K79" s="3"/>
      <c r="L79" s="3"/>
      <c r="M79" s="0"/>
      <c r="N79" s="0"/>
      <c r="O79" s="0"/>
      <c r="P79" s="3"/>
      <c r="Q79" s="3"/>
      <c r="R79" s="0"/>
      <c r="S79" s="0"/>
      <c r="T79" s="3"/>
    </row>
    <row r="80" customFormat="false" ht="14.4" hidden="false" customHeight="false" outlineLevel="0" collapsed="false">
      <c r="A80" s="10"/>
      <c r="B80" s="10"/>
      <c r="C80" s="10"/>
      <c r="D80" s="11"/>
      <c r="E80" s="11"/>
      <c r="F80" s="11"/>
      <c r="G80" s="11"/>
      <c r="H80" s="38"/>
      <c r="I80" s="38"/>
      <c r="J80" s="51"/>
      <c r="K80" s="3"/>
      <c r="L80" s="3"/>
      <c r="M80" s="0"/>
      <c r="N80" s="0"/>
      <c r="O80" s="0"/>
      <c r="P80" s="3"/>
      <c r="Q80" s="3"/>
      <c r="R80" s="0"/>
      <c r="S80" s="0"/>
      <c r="T80" s="3"/>
    </row>
    <row r="81" customFormat="false" ht="14.4" hidden="false" customHeight="true" outlineLevel="0" collapsed="false">
      <c r="A81" s="14" t="n">
        <f aca="false">A74+1</f>
        <v>12</v>
      </c>
      <c r="B81" s="15" t="n">
        <f aca="false">B74+1</f>
        <v>41954</v>
      </c>
      <c r="C81" s="16" t="s">
        <v>1</v>
      </c>
      <c r="D81" s="17" t="s">
        <v>2</v>
      </c>
      <c r="E81" s="17" t="s">
        <v>3</v>
      </c>
      <c r="F81" s="17" t="s">
        <v>4</v>
      </c>
      <c r="G81" s="17" t="s">
        <v>5</v>
      </c>
      <c r="H81" s="48" t="s">
        <v>6</v>
      </c>
      <c r="I81" s="49"/>
      <c r="J81" s="19"/>
      <c r="K81" s="3"/>
      <c r="L81" s="3"/>
      <c r="M81" s="0"/>
      <c r="N81" s="0"/>
      <c r="O81" s="0"/>
      <c r="P81" s="3"/>
      <c r="Q81" s="3"/>
      <c r="R81" s="0"/>
      <c r="S81" s="0"/>
      <c r="T81" s="3"/>
    </row>
    <row r="82" customFormat="false" ht="14.4" hidden="false" customHeight="false" outlineLevel="0" collapsed="false">
      <c r="A82" s="14"/>
      <c r="B82" s="15"/>
      <c r="C82" s="24" t="str">
        <f aca="false">C78</f>
        <v>Punta Arenas - CHI</v>
      </c>
      <c r="D82" s="25" t="n">
        <v>0</v>
      </c>
      <c r="E82" s="25" t="n">
        <v>0</v>
      </c>
      <c r="F82" s="26" t="n">
        <v>8.33333333333333</v>
      </c>
      <c r="G82" s="25"/>
      <c r="H82" s="27" t="s">
        <v>60</v>
      </c>
      <c r="I82" s="27"/>
      <c r="J82" s="19"/>
      <c r="K82" s="3"/>
      <c r="L82" s="3"/>
      <c r="M82" s="0"/>
      <c r="N82" s="0"/>
      <c r="O82" s="0"/>
      <c r="P82" s="3"/>
      <c r="Q82" s="3"/>
      <c r="R82" s="0"/>
      <c r="S82" s="0"/>
      <c r="T82" s="3"/>
    </row>
    <row r="83" customFormat="false" ht="14.4" hidden="false" customHeight="false" outlineLevel="0" collapsed="false">
      <c r="A83" s="28" t="s">
        <v>14</v>
      </c>
      <c r="B83" s="15"/>
      <c r="C83" s="24" t="s">
        <v>61</v>
      </c>
      <c r="D83" s="25" t="n">
        <v>170</v>
      </c>
      <c r="E83" s="25" t="n">
        <f aca="false">D82+D83</f>
        <v>170</v>
      </c>
      <c r="F83" s="26" t="n">
        <v>30.0416666666667</v>
      </c>
      <c r="G83" s="25"/>
      <c r="H83" s="27" t="s">
        <v>40</v>
      </c>
      <c r="I83" s="27" t="s">
        <v>11</v>
      </c>
      <c r="J83" s="19"/>
      <c r="K83" s="3"/>
      <c r="L83" s="3"/>
      <c r="M83" s="0"/>
      <c r="N83" s="0"/>
      <c r="O83" s="0"/>
      <c r="P83" s="3"/>
      <c r="Q83" s="3"/>
      <c r="R83" s="0"/>
      <c r="S83" s="0"/>
      <c r="T83" s="3"/>
    </row>
    <row r="84" customFormat="false" ht="14.4" hidden="false" customHeight="false" outlineLevel="0" collapsed="false">
      <c r="A84" s="28"/>
      <c r="B84" s="15"/>
      <c r="C84" s="24" t="s">
        <v>62</v>
      </c>
      <c r="D84" s="25" t="n">
        <v>238</v>
      </c>
      <c r="E84" s="25" t="n">
        <f aca="false">E83+D84</f>
        <v>408</v>
      </c>
      <c r="F84" s="26" t="n">
        <v>30</v>
      </c>
      <c r="G84" s="25"/>
      <c r="H84" s="29" t="s">
        <v>18</v>
      </c>
      <c r="I84" s="30" t="n">
        <f aca="false">$M$10*$M$9</f>
        <v>75</v>
      </c>
      <c r="J84" s="19"/>
      <c r="K84" s="3"/>
      <c r="L84" s="3"/>
      <c r="M84" s="0"/>
      <c r="N84" s="0"/>
      <c r="O84" s="0"/>
      <c r="P84" s="3"/>
      <c r="Q84" s="3"/>
      <c r="R84" s="0"/>
      <c r="S84" s="0"/>
      <c r="T84" s="3"/>
    </row>
    <row r="85" customFormat="false" ht="14.4" hidden="false" customHeight="false" outlineLevel="0" collapsed="false">
      <c r="A85" s="28"/>
      <c r="B85" s="15"/>
      <c r="C85" s="24" t="s">
        <v>63</v>
      </c>
      <c r="D85" s="25" t="n">
        <f aca="false">623-E84</f>
        <v>215</v>
      </c>
      <c r="E85" s="32" t="n">
        <f aca="false">E84+D85</f>
        <v>623</v>
      </c>
      <c r="F85" s="26" t="n">
        <f aca="false">(((F82+F83)+F84)+(ROUND((E85/$M$8),0)*$M$7))+(TIME(INT((E85/$M$5)),ROUND((((E85/$M$5)-INT((E85/$M$5)))*60),0),0))</f>
        <v>188.754861111111</v>
      </c>
      <c r="G85" s="30" t="n">
        <f aca="false">ROUNDUP(((E85/$M$4)*$M$6),0)</f>
        <v>146</v>
      </c>
      <c r="H85" s="29" t="s">
        <v>21</v>
      </c>
      <c r="I85" s="30" t="n">
        <f aca="false">$M$11*$M$9</f>
        <v>150</v>
      </c>
      <c r="J85" s="19"/>
      <c r="K85" s="3"/>
      <c r="L85" s="3"/>
      <c r="M85" s="0"/>
      <c r="N85" s="0"/>
      <c r="O85" s="0"/>
      <c r="P85" s="3"/>
      <c r="Q85" s="3"/>
      <c r="R85" s="0"/>
      <c r="S85" s="0"/>
      <c r="T85" s="3"/>
    </row>
    <row r="86" customFormat="false" ht="14.4" hidden="false" customHeight="false" outlineLevel="0" collapsed="false">
      <c r="A86" s="33"/>
      <c r="B86" s="33"/>
      <c r="C86" s="33"/>
      <c r="D86" s="34"/>
      <c r="E86" s="34"/>
      <c r="F86" s="34"/>
      <c r="G86" s="35"/>
      <c r="H86" s="36" t="s">
        <v>23</v>
      </c>
      <c r="I86" s="37" t="n">
        <f aca="false">(G85+SUM(H82:H85))+SUM(I82:I85)</f>
        <v>371</v>
      </c>
      <c r="J86" s="50"/>
      <c r="K86" s="3"/>
      <c r="L86" s="3"/>
      <c r="M86" s="0"/>
      <c r="N86" s="0"/>
      <c r="O86" s="0"/>
      <c r="P86" s="3"/>
      <c r="Q86" s="3"/>
      <c r="R86" s="0"/>
      <c r="S86" s="0"/>
      <c r="T86" s="3"/>
    </row>
    <row r="87" customFormat="false" ht="14.4" hidden="false" customHeight="false" outlineLevel="0" collapsed="false">
      <c r="A87" s="10"/>
      <c r="B87" s="10"/>
      <c r="C87" s="10"/>
      <c r="D87" s="11"/>
      <c r="E87" s="11"/>
      <c r="F87" s="11"/>
      <c r="G87" s="11"/>
      <c r="H87" s="38"/>
      <c r="I87" s="38"/>
      <c r="J87" s="51"/>
      <c r="K87" s="3"/>
      <c r="L87" s="3"/>
      <c r="M87" s="0"/>
      <c r="N87" s="0"/>
      <c r="O87" s="0"/>
      <c r="P87" s="3"/>
      <c r="Q87" s="3"/>
      <c r="R87" s="0"/>
      <c r="S87" s="0"/>
      <c r="T87" s="3"/>
    </row>
    <row r="88" customFormat="false" ht="14.4" hidden="false" customHeight="true" outlineLevel="0" collapsed="false">
      <c r="A88" s="14" t="n">
        <f aca="false">A81+1</f>
        <v>13</v>
      </c>
      <c r="B88" s="15" t="n">
        <f aca="false">B81+1</f>
        <v>41955</v>
      </c>
      <c r="C88" s="16" t="s">
        <v>1</v>
      </c>
      <c r="D88" s="17" t="s">
        <v>2</v>
      </c>
      <c r="E88" s="17" t="s">
        <v>3</v>
      </c>
      <c r="F88" s="17" t="s">
        <v>4</v>
      </c>
      <c r="G88" s="17" t="s">
        <v>5</v>
      </c>
      <c r="H88" s="48" t="s">
        <v>6</v>
      </c>
      <c r="I88" s="49"/>
      <c r="J88" s="19"/>
      <c r="K88" s="3"/>
      <c r="L88" s="3"/>
      <c r="M88" s="0"/>
      <c r="N88" s="0"/>
      <c r="O88" s="0"/>
      <c r="P88" s="3"/>
      <c r="Q88" s="3"/>
      <c r="R88" s="0"/>
      <c r="S88" s="0"/>
      <c r="T88" s="3"/>
    </row>
    <row r="89" customFormat="false" ht="14.4" hidden="false" customHeight="false" outlineLevel="0" collapsed="false">
      <c r="A89" s="14"/>
      <c r="B89" s="15"/>
      <c r="C89" s="24" t="str">
        <f aca="false">C85</f>
        <v>Ushuaia - ARG</v>
      </c>
      <c r="D89" s="25" t="n">
        <v>0</v>
      </c>
      <c r="E89" s="25" t="n">
        <v>0</v>
      </c>
      <c r="F89" s="26" t="n">
        <v>8.33333333333333</v>
      </c>
      <c r="G89" s="25"/>
      <c r="H89" s="27" t="s">
        <v>60</v>
      </c>
      <c r="I89" s="27"/>
      <c r="J89" s="19"/>
      <c r="K89" s="3"/>
      <c r="L89" s="3"/>
      <c r="M89" s="0"/>
      <c r="N89" s="0"/>
      <c r="O89" s="0"/>
      <c r="P89" s="3"/>
      <c r="Q89" s="3"/>
      <c r="R89" s="0"/>
      <c r="S89" s="0"/>
      <c r="T89" s="3"/>
    </row>
    <row r="90" customFormat="false" ht="14.4" hidden="false" customHeight="false" outlineLevel="0" collapsed="false">
      <c r="A90" s="28" t="s">
        <v>14</v>
      </c>
      <c r="B90" s="15"/>
      <c r="C90" s="24" t="s">
        <v>62</v>
      </c>
      <c r="D90" s="25" t="n">
        <v>215</v>
      </c>
      <c r="E90" s="25" t="n">
        <f aca="false">D89+D90</f>
        <v>215</v>
      </c>
      <c r="F90" s="26" t="n">
        <v>30</v>
      </c>
      <c r="G90" s="25"/>
      <c r="H90" s="27" t="s">
        <v>40</v>
      </c>
      <c r="I90" s="27" t="s">
        <v>11</v>
      </c>
      <c r="J90" s="19"/>
      <c r="K90" s="3"/>
      <c r="L90" s="3"/>
      <c r="M90" s="0"/>
      <c r="N90" s="0"/>
      <c r="O90" s="0"/>
      <c r="P90" s="3"/>
      <c r="Q90" s="3"/>
      <c r="R90" s="0"/>
      <c r="S90" s="0"/>
      <c r="T90" s="3"/>
    </row>
    <row r="91" customFormat="false" ht="14.4" hidden="false" customHeight="false" outlineLevel="0" collapsed="false">
      <c r="A91" s="28"/>
      <c r="B91" s="15"/>
      <c r="C91" s="24" t="s">
        <v>61</v>
      </c>
      <c r="D91" s="25" t="n">
        <v>238</v>
      </c>
      <c r="E91" s="25" t="n">
        <f aca="false">E90+D91</f>
        <v>453</v>
      </c>
      <c r="F91" s="26" t="n">
        <v>30</v>
      </c>
      <c r="G91" s="25"/>
      <c r="H91" s="29" t="s">
        <v>18</v>
      </c>
      <c r="I91" s="30" t="n">
        <f aca="false">$M$10*$M$9</f>
        <v>75</v>
      </c>
      <c r="J91" s="19"/>
      <c r="K91" s="3"/>
      <c r="L91" s="3"/>
      <c r="M91" s="0"/>
      <c r="N91" s="0"/>
      <c r="O91" s="0"/>
      <c r="P91" s="3"/>
      <c r="Q91" s="3"/>
      <c r="R91" s="0"/>
      <c r="S91" s="0"/>
      <c r="T91" s="3"/>
    </row>
    <row r="92" customFormat="false" ht="14.4" hidden="false" customHeight="false" outlineLevel="0" collapsed="false">
      <c r="A92" s="28"/>
      <c r="B92" s="15"/>
      <c r="C92" s="24" t="s">
        <v>64</v>
      </c>
      <c r="D92" s="25" t="n">
        <v>130</v>
      </c>
      <c r="E92" s="32" t="n">
        <f aca="false">E91+D92</f>
        <v>583</v>
      </c>
      <c r="F92" s="26" t="n">
        <f aca="false">(((F89+F90)+F91)+(ROUND((E92/$M$8),0)*$M$7))+(TIME(INT((E92/$M$5)),ROUND((((E92/$M$5)-INT((E92/$M$5)))*60),0),0))</f>
        <v>188.692361111111</v>
      </c>
      <c r="G92" s="30" t="n">
        <f aca="false">ROUNDUP(((E92/$M$4)*$M$6),0)</f>
        <v>137</v>
      </c>
      <c r="H92" s="29" t="s">
        <v>21</v>
      </c>
      <c r="I92" s="30" t="n">
        <f aca="false">$M$11*$M$9</f>
        <v>150</v>
      </c>
      <c r="J92" s="19"/>
      <c r="K92" s="3"/>
      <c r="L92" s="3"/>
      <c r="M92" s="0"/>
      <c r="N92" s="0"/>
      <c r="O92" s="0"/>
      <c r="P92" s="3"/>
      <c r="Q92" s="3"/>
      <c r="R92" s="0"/>
      <c r="S92" s="0"/>
      <c r="T92" s="3"/>
    </row>
    <row r="93" customFormat="false" ht="14.4" hidden="false" customHeight="false" outlineLevel="0" collapsed="false">
      <c r="A93" s="33"/>
      <c r="B93" s="33"/>
      <c r="C93" s="33"/>
      <c r="D93" s="34"/>
      <c r="E93" s="34"/>
      <c r="F93" s="34"/>
      <c r="G93" s="35"/>
      <c r="H93" s="36" t="s">
        <v>23</v>
      </c>
      <c r="I93" s="37" t="n">
        <f aca="false">(G92+SUM(H89:H92))+SUM(I89:I92)</f>
        <v>362</v>
      </c>
      <c r="J93" s="50"/>
      <c r="K93" s="3"/>
      <c r="L93" s="3"/>
      <c r="M93" s="0"/>
      <c r="N93" s="0"/>
      <c r="O93" s="0"/>
      <c r="P93" s="3"/>
      <c r="Q93" s="3"/>
      <c r="R93" s="0"/>
      <c r="S93" s="0"/>
      <c r="T93" s="3"/>
    </row>
    <row r="94" customFormat="false" ht="14.4" hidden="false" customHeight="false" outlineLevel="0" collapsed="false">
      <c r="A94" s="10"/>
      <c r="B94" s="10"/>
      <c r="C94" s="10"/>
      <c r="D94" s="11"/>
      <c r="E94" s="11"/>
      <c r="F94" s="11"/>
      <c r="G94" s="11"/>
      <c r="H94" s="38"/>
      <c r="I94" s="38"/>
      <c r="J94" s="51"/>
      <c r="K94" s="3"/>
      <c r="L94" s="3"/>
      <c r="M94" s="0"/>
      <c r="N94" s="0"/>
      <c r="O94" s="0"/>
      <c r="P94" s="3"/>
      <c r="Q94" s="3"/>
      <c r="R94" s="0"/>
      <c r="S94" s="0"/>
      <c r="T94" s="3"/>
    </row>
    <row r="95" customFormat="false" ht="14.4" hidden="false" customHeight="true" outlineLevel="0" collapsed="false">
      <c r="A95" s="14" t="n">
        <f aca="false">A88+1</f>
        <v>14</v>
      </c>
      <c r="B95" s="15" t="n">
        <f aca="false">B88+1</f>
        <v>41956</v>
      </c>
      <c r="C95" s="16" t="s">
        <v>1</v>
      </c>
      <c r="D95" s="17" t="s">
        <v>2</v>
      </c>
      <c r="E95" s="17" t="s">
        <v>3</v>
      </c>
      <c r="F95" s="17" t="s">
        <v>4</v>
      </c>
      <c r="G95" s="17" t="s">
        <v>5</v>
      </c>
      <c r="H95" s="48" t="s">
        <v>6</v>
      </c>
      <c r="I95" s="49"/>
      <c r="J95" s="19"/>
      <c r="K95" s="3"/>
      <c r="L95" s="3"/>
      <c r="M95" s="0"/>
      <c r="N95" s="0"/>
      <c r="O95" s="0"/>
      <c r="P95" s="3"/>
      <c r="Q95" s="3"/>
      <c r="R95" s="0"/>
      <c r="S95" s="0"/>
      <c r="T95" s="3"/>
    </row>
    <row r="96" customFormat="false" ht="14.4" hidden="false" customHeight="false" outlineLevel="0" collapsed="false">
      <c r="A96" s="14"/>
      <c r="B96" s="15"/>
      <c r="C96" s="24" t="str">
        <f aca="false">C92</f>
        <v>Rio Galegos - ARG</v>
      </c>
      <c r="D96" s="25" t="n">
        <v>0</v>
      </c>
      <c r="E96" s="25" t="n">
        <v>0</v>
      </c>
      <c r="F96" s="26" t="n">
        <v>8.33333333333333</v>
      </c>
      <c r="G96" s="25"/>
      <c r="H96" s="27"/>
      <c r="I96" s="27"/>
      <c r="J96" s="19"/>
      <c r="K96" s="3"/>
      <c r="L96" s="3"/>
      <c r="M96" s="0"/>
      <c r="N96" s="0"/>
      <c r="O96" s="0"/>
      <c r="P96" s="3"/>
      <c r="Q96" s="3"/>
      <c r="R96" s="0"/>
      <c r="S96" s="0"/>
      <c r="T96" s="3"/>
    </row>
    <row r="97" customFormat="false" ht="14.4" hidden="false" customHeight="false" outlineLevel="0" collapsed="false">
      <c r="A97" s="28" t="s">
        <v>14</v>
      </c>
      <c r="B97" s="15"/>
      <c r="C97" s="24" t="s">
        <v>48</v>
      </c>
      <c r="D97" s="25" t="n">
        <v>236</v>
      </c>
      <c r="E97" s="25" t="n">
        <f aca="false">D96+D97</f>
        <v>236</v>
      </c>
      <c r="F97" s="26" t="n">
        <v>30.0416666666667</v>
      </c>
      <c r="G97" s="25"/>
      <c r="H97" s="27"/>
      <c r="I97" s="27"/>
      <c r="J97" s="19"/>
      <c r="K97" s="3"/>
      <c r="L97" s="3"/>
      <c r="M97" s="0"/>
      <c r="N97" s="0"/>
      <c r="O97" s="0"/>
      <c r="P97" s="3"/>
      <c r="Q97" s="3"/>
      <c r="R97" s="0"/>
      <c r="S97" s="0"/>
      <c r="T97" s="3"/>
    </row>
    <row r="98" customFormat="false" ht="14.4" hidden="false" customHeight="false" outlineLevel="0" collapsed="false">
      <c r="A98" s="28"/>
      <c r="B98" s="15"/>
      <c r="C98" s="24" t="s">
        <v>65</v>
      </c>
      <c r="D98" s="25" t="n">
        <v>119</v>
      </c>
      <c r="E98" s="25" t="n">
        <f aca="false">E97+D98</f>
        <v>355</v>
      </c>
      <c r="F98" s="26" t="n">
        <v>30</v>
      </c>
      <c r="G98" s="25"/>
      <c r="H98" s="29" t="s">
        <v>18</v>
      </c>
      <c r="I98" s="30" t="n">
        <f aca="false">$M$10*$M$9</f>
        <v>75</v>
      </c>
      <c r="J98" s="19"/>
      <c r="K98" s="3"/>
      <c r="L98" s="3"/>
      <c r="M98" s="0"/>
      <c r="N98" s="0"/>
      <c r="O98" s="0"/>
      <c r="P98" s="3"/>
      <c r="Q98" s="3"/>
      <c r="R98" s="0"/>
      <c r="S98" s="0"/>
      <c r="T98" s="3"/>
    </row>
    <row r="99" customFormat="false" ht="14.4" hidden="false" customHeight="false" outlineLevel="0" collapsed="false">
      <c r="A99" s="28"/>
      <c r="B99" s="15"/>
      <c r="C99" s="24" t="s">
        <v>66</v>
      </c>
      <c r="D99" s="25" t="n">
        <f aca="false">817-E98</f>
        <v>462</v>
      </c>
      <c r="E99" s="32" t="n">
        <f aca="false">E98+D99</f>
        <v>817</v>
      </c>
      <c r="F99" s="26" t="n">
        <f aca="false">(((F96+F97)+F98)+(ROUND((E99/$M$8),0)*$M$7))+(TIME(INT((E99/$M$5)),ROUND((((E99/$M$5)-INT((E99/$M$5)))*60),0),0))</f>
        <v>218.870138888889</v>
      </c>
      <c r="G99" s="30" t="n">
        <f aca="false">ROUNDUP(((E99/$M$4)*$M$6),0)</f>
        <v>191</v>
      </c>
      <c r="H99" s="29" t="s">
        <v>21</v>
      </c>
      <c r="I99" s="30" t="n">
        <f aca="false">$M$11*$M$9</f>
        <v>150</v>
      </c>
      <c r="J99" s="19"/>
      <c r="K99" s="3"/>
      <c r="L99" s="3"/>
      <c r="M99" s="0"/>
      <c r="N99" s="0"/>
      <c r="O99" s="0"/>
      <c r="P99" s="3"/>
      <c r="Q99" s="3"/>
      <c r="R99" s="0"/>
      <c r="S99" s="0"/>
      <c r="T99" s="3"/>
    </row>
    <row r="100" customFormat="false" ht="14.4" hidden="false" customHeight="false" outlineLevel="0" collapsed="false">
      <c r="A100" s="33"/>
      <c r="B100" s="33"/>
      <c r="C100" s="33"/>
      <c r="D100" s="34"/>
      <c r="E100" s="34"/>
      <c r="F100" s="34"/>
      <c r="G100" s="35"/>
      <c r="H100" s="36" t="s">
        <v>23</v>
      </c>
      <c r="I100" s="37" t="n">
        <f aca="false">(G99+SUM(H96:H99))+SUM(I96:I99)</f>
        <v>416</v>
      </c>
      <c r="J100" s="50"/>
      <c r="K100" s="3"/>
      <c r="L100" s="3"/>
      <c r="M100" s="0"/>
      <c r="N100" s="0"/>
      <c r="O100" s="0"/>
      <c r="P100" s="3"/>
      <c r="Q100" s="3"/>
      <c r="R100" s="0"/>
      <c r="S100" s="0"/>
      <c r="T100" s="3"/>
    </row>
    <row r="101" customFormat="false" ht="14.4" hidden="false" customHeight="false" outlineLevel="0" collapsed="false">
      <c r="A101" s="10"/>
      <c r="B101" s="10"/>
      <c r="C101" s="10"/>
      <c r="D101" s="11"/>
      <c r="E101" s="11"/>
      <c r="F101" s="11"/>
      <c r="G101" s="11"/>
      <c r="H101" s="38"/>
      <c r="I101" s="38"/>
      <c r="J101" s="51"/>
      <c r="K101" s="3"/>
      <c r="L101" s="3"/>
      <c r="M101" s="0"/>
      <c r="N101" s="0"/>
      <c r="O101" s="0"/>
      <c r="P101" s="3"/>
      <c r="Q101" s="3"/>
      <c r="R101" s="0"/>
      <c r="S101" s="0"/>
      <c r="T101" s="3"/>
    </row>
    <row r="102" customFormat="false" ht="14.4" hidden="false" customHeight="true" outlineLevel="0" collapsed="false">
      <c r="A102" s="14" t="n">
        <f aca="false">A95+1</f>
        <v>15</v>
      </c>
      <c r="B102" s="15" t="n">
        <f aca="false">B95+1</f>
        <v>41957</v>
      </c>
      <c r="C102" s="16" t="s">
        <v>1</v>
      </c>
      <c r="D102" s="17" t="s">
        <v>2</v>
      </c>
      <c r="E102" s="17" t="s">
        <v>3</v>
      </c>
      <c r="F102" s="17" t="s">
        <v>4</v>
      </c>
      <c r="G102" s="17" t="s">
        <v>5</v>
      </c>
      <c r="H102" s="48" t="s">
        <v>6</v>
      </c>
      <c r="I102" s="49"/>
      <c r="J102" s="19"/>
      <c r="K102" s="3"/>
      <c r="L102" s="3"/>
      <c r="M102" s="0"/>
      <c r="N102" s="0"/>
      <c r="O102" s="0"/>
      <c r="P102" s="3"/>
      <c r="Q102" s="3"/>
      <c r="R102" s="0"/>
      <c r="S102" s="0"/>
      <c r="T102" s="3"/>
    </row>
    <row r="103" customFormat="false" ht="14.4" hidden="false" customHeight="false" outlineLevel="0" collapsed="false">
      <c r="A103" s="14"/>
      <c r="B103" s="15"/>
      <c r="C103" s="24" t="str">
        <f aca="false">C99</f>
        <v>Comodoro Rivadavia - ARG</v>
      </c>
      <c r="D103" s="25" t="n">
        <v>0</v>
      </c>
      <c r="E103" s="25" t="n">
        <v>0</v>
      </c>
      <c r="F103" s="26" t="n">
        <v>8.33333333333333</v>
      </c>
      <c r="G103" s="25"/>
      <c r="H103" s="27"/>
      <c r="I103" s="27"/>
      <c r="J103" s="19"/>
      <c r="K103" s="3"/>
      <c r="L103" s="3"/>
      <c r="M103" s="0"/>
      <c r="N103" s="0"/>
      <c r="O103" s="0"/>
      <c r="P103" s="3"/>
      <c r="Q103" s="3"/>
      <c r="R103" s="0"/>
      <c r="S103" s="0"/>
      <c r="T103" s="3"/>
    </row>
    <row r="104" customFormat="false" ht="14.4" hidden="false" customHeight="false" outlineLevel="0" collapsed="false">
      <c r="A104" s="28" t="s">
        <v>14</v>
      </c>
      <c r="B104" s="15"/>
      <c r="C104" s="24" t="s">
        <v>67</v>
      </c>
      <c r="D104" s="25" t="n">
        <v>377</v>
      </c>
      <c r="E104" s="25" t="n">
        <f aca="false">D103+D104</f>
        <v>377</v>
      </c>
      <c r="F104" s="26" t="n">
        <v>30</v>
      </c>
      <c r="G104" s="25"/>
      <c r="H104" s="27"/>
      <c r="I104" s="27"/>
      <c r="J104" s="19"/>
      <c r="K104" s="3"/>
      <c r="L104" s="3"/>
      <c r="M104" s="0"/>
      <c r="N104" s="0"/>
      <c r="O104" s="0"/>
      <c r="P104" s="3"/>
      <c r="Q104" s="3"/>
      <c r="R104" s="0"/>
      <c r="S104" s="0"/>
      <c r="T104" s="3"/>
    </row>
    <row r="105" customFormat="false" ht="14.4" hidden="false" customHeight="false" outlineLevel="0" collapsed="false">
      <c r="A105" s="28"/>
      <c r="B105" s="15"/>
      <c r="C105" s="24" t="s">
        <v>68</v>
      </c>
      <c r="D105" s="25" t="n">
        <v>100</v>
      </c>
      <c r="E105" s="25" t="n">
        <f aca="false">E104+D105</f>
        <v>477</v>
      </c>
      <c r="F105" s="26" t="n">
        <v>30</v>
      </c>
      <c r="G105" s="25"/>
      <c r="H105" s="29" t="s">
        <v>18</v>
      </c>
      <c r="I105" s="30" t="n">
        <f aca="false">$M$10*$M$9</f>
        <v>75</v>
      </c>
      <c r="J105" s="19"/>
      <c r="K105" s="3"/>
      <c r="L105" s="3"/>
      <c r="M105" s="0"/>
      <c r="N105" s="0"/>
      <c r="O105" s="0"/>
      <c r="P105" s="3"/>
      <c r="Q105" s="3"/>
      <c r="R105" s="0"/>
      <c r="S105" s="0"/>
      <c r="T105" s="3"/>
    </row>
    <row r="106" customFormat="false" ht="14.4" hidden="false" customHeight="false" outlineLevel="0" collapsed="false">
      <c r="A106" s="28"/>
      <c r="B106" s="15"/>
      <c r="C106" s="24" t="s">
        <v>69</v>
      </c>
      <c r="D106" s="25" t="n">
        <v>209</v>
      </c>
      <c r="E106" s="32" t="n">
        <f aca="false">E105+D106</f>
        <v>686</v>
      </c>
      <c r="F106" s="26" t="n">
        <f aca="false">(((F103+F104)+F105)+(ROUND((E106/$M$8),0)*$M$7))+(TIME(INT((E106/$M$5)),ROUND((((E106/$M$5)-INT((E106/$M$5)))*60),0),0))</f>
        <v>218.760416666667</v>
      </c>
      <c r="G106" s="30" t="n">
        <f aca="false">ROUNDUP(((E106/$M$4)*$M$6),0)</f>
        <v>161</v>
      </c>
      <c r="H106" s="29" t="s">
        <v>21</v>
      </c>
      <c r="I106" s="30" t="n">
        <f aca="false">$M$11*$M$9</f>
        <v>150</v>
      </c>
      <c r="J106" s="19"/>
      <c r="K106" s="3"/>
      <c r="L106" s="3"/>
      <c r="M106" s="0"/>
      <c r="N106" s="0"/>
      <c r="O106" s="0"/>
      <c r="P106" s="3"/>
      <c r="Q106" s="3"/>
      <c r="R106" s="0"/>
      <c r="S106" s="0"/>
      <c r="T106" s="3"/>
    </row>
    <row r="107" customFormat="false" ht="14.4" hidden="false" customHeight="false" outlineLevel="0" collapsed="false">
      <c r="A107" s="33"/>
      <c r="B107" s="33"/>
      <c r="C107" s="33"/>
      <c r="D107" s="34"/>
      <c r="E107" s="34"/>
      <c r="F107" s="34"/>
      <c r="G107" s="35"/>
      <c r="H107" s="36" t="s">
        <v>23</v>
      </c>
      <c r="I107" s="37" t="n">
        <f aca="false">(G106+SUM(H103:H106))+SUM(I103:I106)</f>
        <v>386</v>
      </c>
      <c r="J107" s="50"/>
      <c r="K107" s="3"/>
      <c r="L107" s="3"/>
      <c r="M107" s="0"/>
      <c r="N107" s="0"/>
      <c r="O107" s="0"/>
      <c r="P107" s="3"/>
      <c r="Q107" s="3"/>
      <c r="R107" s="0"/>
      <c r="S107" s="0"/>
      <c r="T107" s="3"/>
    </row>
    <row r="108" customFormat="false" ht="14.4" hidden="false" customHeight="false" outlineLevel="0" collapsed="false">
      <c r="A108" s="10"/>
      <c r="B108" s="10"/>
      <c r="C108" s="10"/>
      <c r="D108" s="11"/>
      <c r="E108" s="11"/>
      <c r="F108" s="11"/>
      <c r="G108" s="11"/>
      <c r="H108" s="38"/>
      <c r="I108" s="38"/>
      <c r="J108" s="51"/>
      <c r="K108" s="3"/>
      <c r="L108" s="3"/>
      <c r="M108" s="0"/>
      <c r="N108" s="0"/>
      <c r="O108" s="0"/>
      <c r="P108" s="3"/>
      <c r="Q108" s="3"/>
      <c r="R108" s="0"/>
      <c r="S108" s="0"/>
      <c r="T108" s="3"/>
    </row>
    <row r="109" customFormat="false" ht="14.4" hidden="false" customHeight="true" outlineLevel="0" collapsed="false">
      <c r="A109" s="14" t="n">
        <f aca="false">A102+1</f>
        <v>16</v>
      </c>
      <c r="B109" s="15" t="n">
        <f aca="false">B102+1</f>
        <v>41958</v>
      </c>
      <c r="C109" s="16" t="s">
        <v>1</v>
      </c>
      <c r="D109" s="17" t="s">
        <v>2</v>
      </c>
      <c r="E109" s="17" t="s">
        <v>3</v>
      </c>
      <c r="F109" s="17" t="s">
        <v>4</v>
      </c>
      <c r="G109" s="17" t="s">
        <v>5</v>
      </c>
      <c r="H109" s="48" t="s">
        <v>6</v>
      </c>
      <c r="I109" s="49"/>
      <c r="J109" s="19"/>
      <c r="K109" s="3"/>
      <c r="L109" s="3"/>
      <c r="M109" s="0"/>
      <c r="N109" s="0"/>
      <c r="O109" s="0"/>
      <c r="P109" s="3"/>
      <c r="Q109" s="3"/>
      <c r="R109" s="0"/>
      <c r="S109" s="0"/>
      <c r="T109" s="3"/>
    </row>
    <row r="110" customFormat="false" ht="14.4" hidden="false" customHeight="false" outlineLevel="0" collapsed="false">
      <c r="A110" s="14"/>
      <c r="B110" s="15"/>
      <c r="C110" s="24" t="str">
        <f aca="false">C106</f>
        <v>San Antonio Oeste - ARG</v>
      </c>
      <c r="D110" s="25" t="n">
        <v>0</v>
      </c>
      <c r="E110" s="25" t="n">
        <v>0</v>
      </c>
      <c r="F110" s="26" t="n">
        <v>8.33333333333333</v>
      </c>
      <c r="G110" s="25"/>
      <c r="H110" s="27"/>
      <c r="I110" s="27"/>
      <c r="J110" s="19"/>
      <c r="K110" s="3"/>
      <c r="L110" s="3"/>
      <c r="M110" s="0"/>
      <c r="N110" s="0"/>
      <c r="O110" s="0"/>
      <c r="P110" s="3"/>
      <c r="Q110" s="3"/>
      <c r="R110" s="0"/>
      <c r="S110" s="0"/>
      <c r="T110" s="3"/>
    </row>
    <row r="111" customFormat="false" ht="14.4" hidden="false" customHeight="false" outlineLevel="0" collapsed="false">
      <c r="A111" s="28" t="s">
        <v>14</v>
      </c>
      <c r="B111" s="15"/>
      <c r="C111" s="24" t="s">
        <v>70</v>
      </c>
      <c r="D111" s="25" t="n">
        <v>235</v>
      </c>
      <c r="E111" s="25" t="n">
        <f aca="false">D110+D111</f>
        <v>235</v>
      </c>
      <c r="F111" s="26" t="n">
        <v>30</v>
      </c>
      <c r="G111" s="25"/>
      <c r="H111" s="27"/>
      <c r="I111" s="27"/>
      <c r="J111" s="19"/>
      <c r="K111" s="3"/>
      <c r="L111" s="3"/>
      <c r="M111" s="0"/>
      <c r="N111" s="0"/>
      <c r="O111" s="0"/>
      <c r="P111" s="3"/>
      <c r="Q111" s="3"/>
      <c r="R111" s="0"/>
      <c r="S111" s="0"/>
      <c r="T111" s="3"/>
    </row>
    <row r="112" customFormat="false" ht="14.4" hidden="false" customHeight="false" outlineLevel="0" collapsed="false">
      <c r="A112" s="28"/>
      <c r="B112" s="15"/>
      <c r="C112" s="24" t="s">
        <v>71</v>
      </c>
      <c r="D112" s="25" t="n">
        <v>174</v>
      </c>
      <c r="E112" s="25" t="n">
        <f aca="false">E111+D112</f>
        <v>409</v>
      </c>
      <c r="F112" s="26" t="n">
        <v>30</v>
      </c>
      <c r="G112" s="25"/>
      <c r="H112" s="29" t="s">
        <v>18</v>
      </c>
      <c r="I112" s="30" t="n">
        <f aca="false">$M$10*$M$9</f>
        <v>75</v>
      </c>
      <c r="J112" s="19"/>
      <c r="K112" s="3"/>
      <c r="L112" s="3"/>
      <c r="M112" s="0"/>
      <c r="N112" s="0"/>
      <c r="O112" s="0"/>
      <c r="P112" s="3"/>
      <c r="Q112" s="3"/>
      <c r="R112" s="0"/>
      <c r="S112" s="0"/>
      <c r="T112" s="3"/>
    </row>
    <row r="113" customFormat="false" ht="14.4" hidden="false" customHeight="false" outlineLevel="0" collapsed="false">
      <c r="A113" s="28"/>
      <c r="B113" s="15"/>
      <c r="C113" s="24" t="s">
        <v>72</v>
      </c>
      <c r="D113" s="25" t="n">
        <f aca="false">532-E112</f>
        <v>123</v>
      </c>
      <c r="E113" s="32" t="n">
        <f aca="false">E112+D113</f>
        <v>532</v>
      </c>
      <c r="F113" s="26" t="n">
        <f aca="false">(((F110+F111)+F112)+(ROUND((E113/$M$8),0)*$M$7))+(TIME(INT((E113/$M$5)),ROUND((((E113/$M$5)-INT((E113/$M$5)))*60),0),0))</f>
        <v>188.665972222222</v>
      </c>
      <c r="G113" s="30" t="n">
        <f aca="false">ROUNDUP(((E113/$M$4)*$M$6),0)</f>
        <v>125</v>
      </c>
      <c r="H113" s="29" t="s">
        <v>21</v>
      </c>
      <c r="I113" s="30" t="n">
        <f aca="false">$M$11*$M$9</f>
        <v>150</v>
      </c>
      <c r="J113" s="19"/>
      <c r="K113" s="3"/>
      <c r="L113" s="3"/>
      <c r="M113" s="0"/>
      <c r="N113" s="0"/>
      <c r="O113" s="0"/>
      <c r="P113" s="3"/>
      <c r="Q113" s="3"/>
      <c r="R113" s="0"/>
      <c r="S113" s="0"/>
      <c r="T113" s="3"/>
    </row>
    <row r="114" customFormat="false" ht="14.4" hidden="false" customHeight="false" outlineLevel="0" collapsed="false">
      <c r="A114" s="33"/>
      <c r="B114" s="33"/>
      <c r="C114" s="33"/>
      <c r="D114" s="34"/>
      <c r="E114" s="34"/>
      <c r="F114" s="34"/>
      <c r="G114" s="35"/>
      <c r="H114" s="36" t="s">
        <v>23</v>
      </c>
      <c r="I114" s="37" t="n">
        <f aca="false">(G113+SUM(H110:H113))+SUM(I110:I113)</f>
        <v>350</v>
      </c>
      <c r="J114" s="50"/>
      <c r="K114" s="3"/>
      <c r="L114" s="3"/>
      <c r="M114" s="0"/>
      <c r="N114" s="0"/>
      <c r="O114" s="0"/>
      <c r="P114" s="3"/>
      <c r="Q114" s="3"/>
      <c r="R114" s="0"/>
      <c r="S114" s="0"/>
      <c r="T114" s="3"/>
    </row>
    <row r="115" customFormat="false" ht="14.4" hidden="false" customHeight="false" outlineLevel="0" collapsed="false">
      <c r="A115" s="10"/>
      <c r="B115" s="10"/>
      <c r="C115" s="10"/>
      <c r="D115" s="11"/>
      <c r="E115" s="11"/>
      <c r="F115" s="11"/>
      <c r="G115" s="11"/>
      <c r="H115" s="38"/>
      <c r="I115" s="38"/>
      <c r="J115" s="51"/>
      <c r="K115" s="3"/>
      <c r="L115" s="3"/>
      <c r="M115" s="0"/>
      <c r="N115" s="0"/>
      <c r="O115" s="0"/>
      <c r="P115" s="3"/>
      <c r="Q115" s="3"/>
      <c r="R115" s="0"/>
      <c r="S115" s="0"/>
      <c r="T115" s="3"/>
    </row>
    <row r="116" customFormat="false" ht="14.4" hidden="false" customHeight="true" outlineLevel="0" collapsed="false">
      <c r="A116" s="14" t="n">
        <f aca="false">A109+1</f>
        <v>17</v>
      </c>
      <c r="B116" s="15" t="n">
        <f aca="false">B109+1</f>
        <v>41959</v>
      </c>
      <c r="C116" s="16" t="s">
        <v>1</v>
      </c>
      <c r="D116" s="17" t="s">
        <v>2</v>
      </c>
      <c r="E116" s="17" t="s">
        <v>3</v>
      </c>
      <c r="F116" s="17" t="s">
        <v>4</v>
      </c>
      <c r="G116" s="17" t="s">
        <v>5</v>
      </c>
      <c r="H116" s="48" t="s">
        <v>6</v>
      </c>
      <c r="I116" s="49"/>
      <c r="J116" s="19"/>
      <c r="K116" s="3"/>
      <c r="L116" s="3"/>
      <c r="M116" s="0"/>
      <c r="N116" s="0"/>
      <c r="O116" s="0"/>
      <c r="P116" s="3"/>
      <c r="Q116" s="3"/>
      <c r="R116" s="0"/>
      <c r="S116" s="0"/>
      <c r="T116" s="3"/>
    </row>
    <row r="117" customFormat="false" ht="14.4" hidden="false" customHeight="false" outlineLevel="0" collapsed="false">
      <c r="A117" s="14"/>
      <c r="B117" s="15"/>
      <c r="C117" s="24" t="str">
        <f aca="false">C113</f>
        <v>Coronel Pringles - ARG</v>
      </c>
      <c r="D117" s="25" t="n">
        <v>0</v>
      </c>
      <c r="E117" s="25" t="n">
        <v>0</v>
      </c>
      <c r="F117" s="26" t="n">
        <v>8.33333333333333</v>
      </c>
      <c r="G117" s="25"/>
      <c r="H117" s="27" t="s">
        <v>40</v>
      </c>
      <c r="I117" s="30" t="n">
        <v>300</v>
      </c>
      <c r="J117" s="19"/>
      <c r="K117" s="3"/>
      <c r="L117" s="3"/>
      <c r="M117" s="0"/>
      <c r="N117" s="0"/>
      <c r="O117" s="0"/>
      <c r="P117" s="3"/>
      <c r="Q117" s="3"/>
      <c r="R117" s="0"/>
      <c r="S117" s="0"/>
      <c r="T117" s="3"/>
    </row>
    <row r="118" customFormat="false" ht="14.4" hidden="false" customHeight="false" outlineLevel="0" collapsed="false">
      <c r="A118" s="28" t="s">
        <v>14</v>
      </c>
      <c r="B118" s="15"/>
      <c r="C118" s="24" t="s">
        <v>73</v>
      </c>
      <c r="D118" s="25" t="n">
        <v>214</v>
      </c>
      <c r="E118" s="25" t="n">
        <f aca="false">D117+D118</f>
        <v>214</v>
      </c>
      <c r="F118" s="26" t="n">
        <v>30.0416666666667</v>
      </c>
      <c r="G118" s="25"/>
      <c r="H118" s="27"/>
      <c r="I118" s="27"/>
      <c r="J118" s="19"/>
      <c r="K118" s="3"/>
      <c r="L118" s="3"/>
      <c r="M118" s="0"/>
      <c r="N118" s="0"/>
      <c r="O118" s="0"/>
      <c r="P118" s="3"/>
      <c r="Q118" s="3"/>
      <c r="R118" s="0"/>
      <c r="S118" s="0"/>
      <c r="T118" s="3"/>
    </row>
    <row r="119" customFormat="false" ht="14.4" hidden="false" customHeight="false" outlineLevel="0" collapsed="false">
      <c r="A119" s="28"/>
      <c r="B119" s="15"/>
      <c r="C119" s="24" t="s">
        <v>74</v>
      </c>
      <c r="D119" s="25" t="n">
        <v>116</v>
      </c>
      <c r="E119" s="25" t="n">
        <f aca="false">E118+D119</f>
        <v>330</v>
      </c>
      <c r="F119" s="26" t="n">
        <v>30</v>
      </c>
      <c r="G119" s="25"/>
      <c r="H119" s="29" t="s">
        <v>18</v>
      </c>
      <c r="I119" s="30" t="n">
        <f aca="false">$M$10*$M$9</f>
        <v>75</v>
      </c>
      <c r="J119" s="19"/>
      <c r="K119" s="3"/>
      <c r="L119" s="3"/>
      <c r="M119" s="0"/>
      <c r="N119" s="0"/>
      <c r="O119" s="0"/>
      <c r="P119" s="3"/>
      <c r="Q119" s="3"/>
      <c r="R119" s="0"/>
      <c r="S119" s="0"/>
      <c r="T119" s="3"/>
    </row>
    <row r="120" customFormat="false" ht="14.4" hidden="false" customHeight="false" outlineLevel="0" collapsed="false">
      <c r="A120" s="28"/>
      <c r="B120" s="15"/>
      <c r="C120" s="24" t="s">
        <v>75</v>
      </c>
      <c r="D120" s="25" t="n">
        <f aca="false">564-E119</f>
        <v>234</v>
      </c>
      <c r="E120" s="32" t="n">
        <f aca="false">E119+D120</f>
        <v>564</v>
      </c>
      <c r="F120" s="26" t="n">
        <f aca="false">(((F117+F118)+F119)+(ROUND((E120/$M$8),0)*$M$7))+(TIME(INT((E120/$M$5)),ROUND((((E120/$M$5)-INT((E120/$M$5)))*60),0),0))</f>
        <v>188.724305555556</v>
      </c>
      <c r="G120" s="30" t="n">
        <f aca="false">ROUNDUP(((E120/$M$4)*$M$6),0)</f>
        <v>132</v>
      </c>
      <c r="H120" s="29" t="s">
        <v>21</v>
      </c>
      <c r="I120" s="30" t="n">
        <f aca="false">$M$11*$M$9</f>
        <v>150</v>
      </c>
      <c r="J120" s="19"/>
      <c r="K120" s="3"/>
      <c r="L120" s="3"/>
      <c r="M120" s="0"/>
      <c r="N120" s="0"/>
      <c r="O120" s="0"/>
      <c r="P120" s="3"/>
      <c r="Q120" s="3"/>
      <c r="R120" s="0"/>
      <c r="S120" s="0"/>
      <c r="T120" s="3"/>
    </row>
    <row r="121" customFormat="false" ht="14.4" hidden="false" customHeight="false" outlineLevel="0" collapsed="false">
      <c r="A121" s="33"/>
      <c r="B121" s="33"/>
      <c r="C121" s="33"/>
      <c r="D121" s="34"/>
      <c r="E121" s="34"/>
      <c r="F121" s="34"/>
      <c r="G121" s="35"/>
      <c r="H121" s="36" t="s">
        <v>23</v>
      </c>
      <c r="I121" s="37" t="n">
        <f aca="false">(G120+SUM(H117:H120))+SUM(I117:I120)</f>
        <v>657</v>
      </c>
      <c r="J121" s="50"/>
      <c r="K121" s="3"/>
      <c r="L121" s="3"/>
      <c r="M121" s="0"/>
      <c r="N121" s="0"/>
      <c r="O121" s="0"/>
      <c r="P121" s="3"/>
      <c r="Q121" s="3"/>
      <c r="R121" s="0"/>
      <c r="S121" s="0"/>
      <c r="T121" s="3"/>
    </row>
    <row r="122" customFormat="false" ht="14.4" hidden="false" customHeight="false" outlineLevel="0" collapsed="false">
      <c r="A122" s="10"/>
      <c r="B122" s="10"/>
      <c r="C122" s="10"/>
      <c r="D122" s="11"/>
      <c r="E122" s="11"/>
      <c r="F122" s="11"/>
      <c r="G122" s="11"/>
      <c r="H122" s="38"/>
      <c r="I122" s="38"/>
      <c r="J122" s="51"/>
      <c r="K122" s="3"/>
      <c r="L122" s="3"/>
      <c r="M122" s="0"/>
      <c r="N122" s="0"/>
      <c r="O122" s="0"/>
      <c r="P122" s="3"/>
      <c r="Q122" s="3"/>
      <c r="R122" s="0"/>
      <c r="S122" s="0"/>
      <c r="T122" s="3"/>
    </row>
    <row r="123" customFormat="false" ht="14.4" hidden="false" customHeight="true" outlineLevel="0" collapsed="false">
      <c r="A123" s="14" t="n">
        <f aca="false">A116+1</f>
        <v>18</v>
      </c>
      <c r="B123" s="15" t="n">
        <f aca="false">B116+1</f>
        <v>41960</v>
      </c>
      <c r="C123" s="16" t="s">
        <v>1</v>
      </c>
      <c r="D123" s="17" t="s">
        <v>2</v>
      </c>
      <c r="E123" s="17" t="s">
        <v>3</v>
      </c>
      <c r="F123" s="17" t="s">
        <v>4</v>
      </c>
      <c r="G123" s="17" t="s">
        <v>5</v>
      </c>
      <c r="H123" s="48" t="s">
        <v>6</v>
      </c>
      <c r="I123" s="49"/>
      <c r="J123" s="19"/>
      <c r="K123" s="3"/>
      <c r="L123" s="3"/>
      <c r="M123" s="0"/>
      <c r="N123" s="0"/>
      <c r="O123" s="0"/>
      <c r="P123" s="3"/>
      <c r="Q123" s="3"/>
      <c r="R123" s="0"/>
      <c r="S123" s="0"/>
      <c r="T123" s="3"/>
    </row>
    <row r="124" customFormat="false" ht="14.4" hidden="false" customHeight="false" outlineLevel="0" collapsed="false">
      <c r="A124" s="14"/>
      <c r="B124" s="15"/>
      <c r="C124" s="24" t="str">
        <f aca="false">C120</f>
        <v>C. del Sacramento - URU</v>
      </c>
      <c r="D124" s="25" t="n">
        <v>0</v>
      </c>
      <c r="E124" s="25" t="n">
        <v>0</v>
      </c>
      <c r="F124" s="26" t="n">
        <v>8.33333333333333</v>
      </c>
      <c r="G124" s="25"/>
      <c r="H124" s="27"/>
      <c r="I124" s="27"/>
      <c r="J124" s="19"/>
      <c r="K124" s="3"/>
      <c r="L124" s="3"/>
      <c r="M124" s="0"/>
      <c r="N124" s="0"/>
      <c r="O124" s="0"/>
      <c r="P124" s="3"/>
      <c r="Q124" s="3"/>
      <c r="R124" s="0"/>
      <c r="S124" s="0"/>
      <c r="T124" s="3"/>
    </row>
    <row r="125" customFormat="false" ht="14.4" hidden="false" customHeight="false" outlineLevel="0" collapsed="false">
      <c r="A125" s="28" t="s">
        <v>14</v>
      </c>
      <c r="B125" s="15"/>
      <c r="C125" s="24" t="s">
        <v>76</v>
      </c>
      <c r="D125" s="25" t="n">
        <v>209</v>
      </c>
      <c r="E125" s="25" t="n">
        <f aca="false">D124+D125</f>
        <v>209</v>
      </c>
      <c r="F125" s="26" t="n">
        <v>30.0416666666667</v>
      </c>
      <c r="G125" s="25"/>
      <c r="H125" s="27"/>
      <c r="I125" s="27"/>
      <c r="J125" s="19"/>
      <c r="K125" s="3"/>
      <c r="L125" s="3"/>
      <c r="M125" s="0"/>
      <c r="N125" s="0"/>
      <c r="O125" s="0"/>
      <c r="P125" s="3"/>
      <c r="Q125" s="3"/>
      <c r="R125" s="0"/>
      <c r="S125" s="0"/>
      <c r="T125" s="3"/>
    </row>
    <row r="126" customFormat="false" ht="14.4" hidden="false" customHeight="false" outlineLevel="0" collapsed="false">
      <c r="A126" s="28"/>
      <c r="B126" s="15"/>
      <c r="C126" s="24" t="s">
        <v>77</v>
      </c>
      <c r="D126" s="25" t="n">
        <v>205</v>
      </c>
      <c r="E126" s="25" t="n">
        <f aca="false">E125+D126</f>
        <v>414</v>
      </c>
      <c r="F126" s="26" t="n">
        <v>30</v>
      </c>
      <c r="G126" s="25"/>
      <c r="H126" s="29" t="s">
        <v>18</v>
      </c>
      <c r="I126" s="30" t="n">
        <f aca="false">$M$10*$M$9</f>
        <v>75</v>
      </c>
      <c r="J126" s="19"/>
      <c r="K126" s="3"/>
      <c r="L126" s="3"/>
      <c r="M126" s="0"/>
      <c r="N126" s="0"/>
      <c r="O126" s="0"/>
      <c r="P126" s="3"/>
      <c r="Q126" s="3"/>
      <c r="R126" s="0"/>
      <c r="S126" s="0"/>
      <c r="T126" s="3"/>
    </row>
    <row r="127" customFormat="false" ht="14.4" hidden="false" customHeight="false" outlineLevel="0" collapsed="false">
      <c r="A127" s="28"/>
      <c r="B127" s="15"/>
      <c r="C127" s="24" t="s">
        <v>78</v>
      </c>
      <c r="D127" s="25" t="n">
        <f aca="false">523-E126</f>
        <v>109</v>
      </c>
      <c r="E127" s="32" t="n">
        <f aca="false">E126+D127</f>
        <v>523</v>
      </c>
      <c r="F127" s="26" t="n">
        <f aca="false">(((F124+F125)+F126)+(ROUND((E127/$M$8),0)*$M$7))+(TIME(INT((E127/$M$5)),ROUND((((E127/$M$5)-INT((E127/$M$5)))*60),0),0))</f>
        <v>158.688888888889</v>
      </c>
      <c r="G127" s="30" t="n">
        <f aca="false">ROUNDUP(((E127/$M$4)*$M$6),0)</f>
        <v>123</v>
      </c>
      <c r="H127" s="29" t="s">
        <v>21</v>
      </c>
      <c r="I127" s="30" t="n">
        <f aca="false">$M$11*$M$9</f>
        <v>150</v>
      </c>
      <c r="J127" s="19"/>
      <c r="K127" s="3"/>
      <c r="L127" s="3"/>
      <c r="M127" s="0"/>
      <c r="N127" s="0"/>
      <c r="O127" s="0"/>
      <c r="P127" s="3"/>
      <c r="Q127" s="3"/>
      <c r="R127" s="0"/>
      <c r="S127" s="0"/>
      <c r="T127" s="3"/>
    </row>
    <row r="128" customFormat="false" ht="14.4" hidden="false" customHeight="false" outlineLevel="0" collapsed="false">
      <c r="A128" s="33"/>
      <c r="B128" s="33"/>
      <c r="C128" s="33"/>
      <c r="D128" s="34"/>
      <c r="E128" s="34"/>
      <c r="F128" s="34"/>
      <c r="G128" s="35"/>
      <c r="H128" s="36" t="s">
        <v>23</v>
      </c>
      <c r="I128" s="37" t="n">
        <f aca="false">(G127+SUM(H124:H127))+SUM(I124:I127)</f>
        <v>348</v>
      </c>
      <c r="J128" s="50"/>
      <c r="K128" s="3"/>
      <c r="L128" s="3"/>
      <c r="M128" s="0"/>
      <c r="N128" s="0"/>
      <c r="O128" s="0"/>
      <c r="P128" s="3"/>
      <c r="Q128" s="3"/>
      <c r="R128" s="0"/>
      <c r="S128" s="0"/>
      <c r="T128" s="3"/>
    </row>
    <row r="129" customFormat="false" ht="14.4" hidden="false" customHeight="false" outlineLevel="0" collapsed="false">
      <c r="A129" s="10"/>
      <c r="B129" s="10"/>
      <c r="C129" s="10"/>
      <c r="D129" s="11"/>
      <c r="E129" s="11"/>
      <c r="F129" s="11"/>
      <c r="G129" s="11"/>
      <c r="H129" s="38"/>
      <c r="I129" s="38"/>
      <c r="J129" s="51"/>
      <c r="K129" s="3"/>
      <c r="L129" s="3"/>
      <c r="M129" s="0"/>
      <c r="N129" s="0"/>
      <c r="O129" s="0"/>
      <c r="P129" s="3"/>
      <c r="Q129" s="3"/>
      <c r="R129" s="0"/>
      <c r="S129" s="0"/>
      <c r="T129" s="3"/>
    </row>
    <row r="130" s="3" customFormat="true" ht="14.4" hidden="false" customHeight="false" outlineLevel="0" collapsed="false">
      <c r="A130" s="14" t="n">
        <f aca="false">A123+1</f>
        <v>19</v>
      </c>
      <c r="B130" s="15" t="n">
        <f aca="false">B123+1</f>
        <v>41961</v>
      </c>
      <c r="C130" s="16" t="s">
        <v>1</v>
      </c>
      <c r="D130" s="17" t="s">
        <v>2</v>
      </c>
      <c r="E130" s="17" t="s">
        <v>3</v>
      </c>
      <c r="F130" s="17" t="s">
        <v>4</v>
      </c>
      <c r="G130" s="17" t="s">
        <v>5</v>
      </c>
      <c r="H130" s="48" t="s">
        <v>6</v>
      </c>
      <c r="I130" s="49"/>
      <c r="J130" s="50"/>
      <c r="M130" s="1"/>
      <c r="N130" s="1"/>
      <c r="O130" s="1"/>
      <c r="R130" s="1"/>
      <c r="S130" s="1"/>
    </row>
    <row r="131" customFormat="false" ht="14.4" hidden="false" customHeight="false" outlineLevel="0" collapsed="false">
      <c r="A131" s="14"/>
      <c r="B131" s="15"/>
      <c r="C131" s="24" t="s">
        <v>78</v>
      </c>
      <c r="D131" s="25" t="n">
        <v>0</v>
      </c>
      <c r="E131" s="25" t="n">
        <v>0</v>
      </c>
      <c r="F131" s="26" t="n">
        <v>8.33333333333333</v>
      </c>
      <c r="G131" s="25"/>
      <c r="H131" s="27"/>
      <c r="I131" s="27"/>
      <c r="J131" s="50"/>
    </row>
    <row r="132" customFormat="false" ht="14.4" hidden="false" customHeight="true" outlineLevel="0" collapsed="false">
      <c r="A132" s="28" t="s">
        <v>14</v>
      </c>
      <c r="B132" s="15"/>
      <c r="C132" s="24" t="s">
        <v>79</v>
      </c>
      <c r="D132" s="25" t="n">
        <v>247</v>
      </c>
      <c r="E132" s="25" t="n">
        <f aca="false">D131+D132</f>
        <v>247</v>
      </c>
      <c r="F132" s="26" t="n">
        <v>30.0416666666667</v>
      </c>
      <c r="G132" s="25"/>
      <c r="H132" s="27"/>
      <c r="I132" s="27"/>
      <c r="J132" s="50"/>
    </row>
    <row r="133" customFormat="false" ht="14.4" hidden="false" customHeight="false" outlineLevel="0" collapsed="false">
      <c r="A133" s="28"/>
      <c r="B133" s="15"/>
      <c r="C133" s="24" t="s">
        <v>80</v>
      </c>
      <c r="D133" s="25" t="n">
        <v>287</v>
      </c>
      <c r="E133" s="25" t="n">
        <f aca="false">E132+D133</f>
        <v>534</v>
      </c>
      <c r="F133" s="26" t="n">
        <v>30</v>
      </c>
      <c r="G133" s="25"/>
      <c r="H133" s="29" t="s">
        <v>18</v>
      </c>
      <c r="I133" s="30" t="n">
        <f aca="false">$M$10*$M$9</f>
        <v>75</v>
      </c>
      <c r="J133" s="50"/>
    </row>
    <row r="134" customFormat="false" ht="14.4" hidden="false" customHeight="false" outlineLevel="0" collapsed="false">
      <c r="A134" s="28"/>
      <c r="B134" s="15"/>
      <c r="C134" s="24" t="s">
        <v>17</v>
      </c>
      <c r="D134" s="25" t="n">
        <v>83</v>
      </c>
      <c r="E134" s="32" t="n">
        <f aca="false">E133+D134</f>
        <v>617</v>
      </c>
      <c r="F134" s="26" t="n">
        <f aca="false">(((F131+F132)+F133)+(ROUND((E134/$M$8),0)*$M$7))+(TIME(INT((E134/$M$5)),ROUND((((E134/$M$5)-INT((E134/$M$5)))*60),0),0))</f>
        <v>188.752083333333</v>
      </c>
      <c r="G134" s="30" t="n">
        <f aca="false">ROUNDUP(((E134/$M$4)*$M$6),0)</f>
        <v>144</v>
      </c>
      <c r="H134" s="29" t="s">
        <v>21</v>
      </c>
      <c r="I134" s="30" t="n">
        <f aca="false">$M$11*$M$9</f>
        <v>150</v>
      </c>
      <c r="J134" s="50"/>
    </row>
    <row r="135" customFormat="false" ht="14.4" hidden="false" customHeight="false" outlineLevel="0" collapsed="false">
      <c r="A135" s="33"/>
      <c r="B135" s="33"/>
      <c r="C135" s="33"/>
      <c r="D135" s="34"/>
      <c r="E135" s="34"/>
      <c r="F135" s="34"/>
      <c r="G135" s="35"/>
      <c r="H135" s="36" t="s">
        <v>23</v>
      </c>
      <c r="I135" s="37" t="n">
        <f aca="false">(G134+SUM(H131:H134))+SUM(I131:I134)</f>
        <v>369</v>
      </c>
      <c r="J135" s="50"/>
    </row>
    <row r="136" customFormat="false" ht="14.4" hidden="false" customHeight="false" outlineLevel="0" collapsed="false">
      <c r="A136" s="10"/>
      <c r="B136" s="10"/>
      <c r="C136" s="10"/>
      <c r="D136" s="11"/>
      <c r="E136" s="11"/>
      <c r="F136" s="11"/>
      <c r="G136" s="11"/>
      <c r="H136" s="38"/>
      <c r="I136" s="38"/>
      <c r="J136" s="51"/>
      <c r="K136" s="3"/>
      <c r="L136" s="3"/>
      <c r="M136" s="0"/>
      <c r="N136" s="0"/>
      <c r="O136" s="0"/>
      <c r="P136" s="3"/>
      <c r="Q136" s="3"/>
      <c r="R136" s="0"/>
      <c r="S136" s="0"/>
      <c r="T136" s="3"/>
    </row>
    <row r="137" s="3" customFormat="true" ht="14.4" hidden="false" customHeight="true" outlineLevel="0" collapsed="false">
      <c r="A137" s="14" t="n">
        <f aca="false">A130+1</f>
        <v>20</v>
      </c>
      <c r="B137" s="15" t="n">
        <f aca="false">B130+1</f>
        <v>41962</v>
      </c>
      <c r="C137" s="16" t="s">
        <v>1</v>
      </c>
      <c r="D137" s="17" t="s">
        <v>2</v>
      </c>
      <c r="E137" s="17" t="s">
        <v>3</v>
      </c>
      <c r="F137" s="17" t="s">
        <v>4</v>
      </c>
      <c r="G137" s="17" t="s">
        <v>5</v>
      </c>
      <c r="H137" s="48" t="s">
        <v>6</v>
      </c>
      <c r="I137" s="49"/>
      <c r="J137" s="50"/>
      <c r="M137" s="1"/>
      <c r="N137" s="1"/>
      <c r="O137" s="1"/>
      <c r="R137" s="1"/>
      <c r="S137" s="1"/>
    </row>
    <row r="138" customFormat="false" ht="14.4" hidden="false" customHeight="false" outlineLevel="0" collapsed="false">
      <c r="A138" s="14"/>
      <c r="B138" s="15"/>
      <c r="C138" s="24" t="s">
        <v>17</v>
      </c>
      <c r="D138" s="25" t="n">
        <v>0</v>
      </c>
      <c r="E138" s="25" t="n">
        <v>0</v>
      </c>
      <c r="F138" s="26" t="n">
        <v>8.33333333333333</v>
      </c>
      <c r="G138" s="25"/>
      <c r="H138" s="27"/>
      <c r="I138" s="27"/>
      <c r="J138" s="50"/>
    </row>
    <row r="139" customFormat="false" ht="14.4" hidden="false" customHeight="true" outlineLevel="0" collapsed="false">
      <c r="A139" s="28" t="s">
        <v>14</v>
      </c>
      <c r="B139" s="15"/>
      <c r="C139" s="24" t="s">
        <v>15</v>
      </c>
      <c r="D139" s="25" t="n">
        <v>917</v>
      </c>
      <c r="E139" s="25" t="n">
        <f aca="false">D138+D139</f>
        <v>917</v>
      </c>
      <c r="F139" s="26" t="n">
        <v>30.0416666666667</v>
      </c>
      <c r="G139" s="25"/>
      <c r="H139" s="27"/>
      <c r="I139" s="27"/>
      <c r="J139" s="50"/>
    </row>
    <row r="140" customFormat="false" ht="14.4" hidden="false" customHeight="false" outlineLevel="0" collapsed="false">
      <c r="A140" s="28"/>
      <c r="B140" s="15"/>
      <c r="C140" s="24" t="s">
        <v>9</v>
      </c>
      <c r="D140" s="25" t="n">
        <v>0</v>
      </c>
      <c r="E140" s="25" t="n">
        <f aca="false">E139+D140</f>
        <v>917</v>
      </c>
      <c r="F140" s="26" t="n">
        <v>30</v>
      </c>
      <c r="G140" s="25"/>
      <c r="H140" s="29" t="s">
        <v>18</v>
      </c>
      <c r="I140" s="30" t="n">
        <f aca="false">$M$10*$M$9</f>
        <v>75</v>
      </c>
      <c r="J140" s="50"/>
    </row>
    <row r="141" customFormat="false" ht="14.4" hidden="false" customHeight="false" outlineLevel="0" collapsed="false">
      <c r="A141" s="28"/>
      <c r="B141" s="15"/>
      <c r="C141" s="24"/>
      <c r="D141" s="25" t="n">
        <v>0</v>
      </c>
      <c r="E141" s="32" t="n">
        <f aca="false">E140+D141</f>
        <v>917</v>
      </c>
      <c r="F141" s="26" t="n">
        <f aca="false">(((F138+F139)+F140)+(ROUND((E141/$M$8),0)*$M$7))+(TIME(INT((E141/$M$5)),ROUND((((E141/$M$5)-INT((E141/$M$5)))*60),0),0))</f>
        <v>248.936111111111</v>
      </c>
      <c r="G141" s="30" t="n">
        <f aca="false">ROUNDUP(((E141/$M$4)*$M$6),0)</f>
        <v>214</v>
      </c>
      <c r="H141" s="29" t="s">
        <v>21</v>
      </c>
      <c r="I141" s="30" t="n">
        <f aca="false">$M$11*$M$9</f>
        <v>150</v>
      </c>
      <c r="J141" s="50"/>
    </row>
    <row r="142" customFormat="false" ht="14.4" hidden="false" customHeight="false" outlineLevel="0" collapsed="false">
      <c r="A142" s="33"/>
      <c r="B142" s="33"/>
      <c r="C142" s="33"/>
      <c r="D142" s="34"/>
      <c r="E142" s="34"/>
      <c r="F142" s="34"/>
      <c r="G142" s="35"/>
      <c r="H142" s="36" t="s">
        <v>23</v>
      </c>
      <c r="I142" s="37" t="n">
        <f aca="false">(G141+SUM(H138:H141))+SUM(I138:I141)</f>
        <v>439</v>
      </c>
      <c r="J142" s="50"/>
    </row>
    <row r="143" customFormat="false" ht="14.4" hidden="false" customHeight="false" outlineLevel="0" collapsed="false">
      <c r="H143" s="38"/>
      <c r="I143" s="38"/>
      <c r="J143" s="51"/>
    </row>
    <row r="144" customFormat="false" ht="14.4" hidden="false" customHeight="false" outlineLevel="0" collapsed="false">
      <c r="A144" s="3"/>
      <c r="B144" s="3"/>
      <c r="C144" s="3"/>
      <c r="G144" s="52"/>
      <c r="H144" s="36" t="s">
        <v>81</v>
      </c>
      <c r="I144" s="36" t="n">
        <v>300</v>
      </c>
      <c r="J144" s="50"/>
      <c r="K144" s="3"/>
      <c r="L144" s="3"/>
      <c r="P144" s="3"/>
      <c r="Q144" s="3"/>
      <c r="T144" s="3"/>
    </row>
    <row r="145" customFormat="false" ht="14.4" hidden="false" customHeight="false" outlineLevel="0" collapsed="false">
      <c r="A145" s="3"/>
      <c r="B145" s="3"/>
      <c r="C145" s="3"/>
      <c r="G145" s="52"/>
      <c r="H145" s="36" t="s">
        <v>82</v>
      </c>
      <c r="I145" s="36" t="n">
        <v>500</v>
      </c>
      <c r="J145" s="50"/>
      <c r="K145" s="3"/>
      <c r="L145" s="3"/>
      <c r="P145" s="3"/>
      <c r="Q145" s="3"/>
      <c r="T145" s="3"/>
    </row>
    <row r="146" customFormat="false" ht="14.4" hidden="false" customHeight="false" outlineLevel="0" collapsed="false">
      <c r="A146" s="3"/>
      <c r="B146" s="3"/>
      <c r="C146" s="3"/>
      <c r="G146" s="52"/>
      <c r="H146" s="36" t="s">
        <v>83</v>
      </c>
      <c r="I146" s="36" t="n">
        <v>500</v>
      </c>
      <c r="J146" s="50"/>
      <c r="K146" s="3"/>
      <c r="L146" s="3"/>
      <c r="P146" s="3"/>
      <c r="Q146" s="3"/>
      <c r="T146" s="3"/>
    </row>
    <row r="147" customFormat="false" ht="14.4" hidden="false" customHeight="false" outlineLevel="0" collapsed="false">
      <c r="A147" s="3"/>
      <c r="B147" s="3"/>
      <c r="C147" s="3"/>
      <c r="H147" s="34"/>
      <c r="I147" s="34"/>
      <c r="J147" s="51"/>
      <c r="K147" s="3"/>
      <c r="L147" s="3"/>
      <c r="P147" s="3"/>
      <c r="Q147" s="3"/>
      <c r="T147" s="3"/>
    </row>
  </sheetData>
  <mergeCells count="64">
    <mergeCell ref="A1:I1"/>
    <mergeCell ref="H2:I2"/>
    <mergeCell ref="A4:A5"/>
    <mergeCell ref="B4:B8"/>
    <mergeCell ref="H4:I4"/>
    <mergeCell ref="A6:A8"/>
    <mergeCell ref="A11:A12"/>
    <mergeCell ref="B11:B15"/>
    <mergeCell ref="H11:I11"/>
    <mergeCell ref="A13:A15"/>
    <mergeCell ref="A18:A19"/>
    <mergeCell ref="B18:B22"/>
    <mergeCell ref="A20:A22"/>
    <mergeCell ref="A25:A26"/>
    <mergeCell ref="B25:B29"/>
    <mergeCell ref="A27:A29"/>
    <mergeCell ref="A32:A33"/>
    <mergeCell ref="B32:B36"/>
    <mergeCell ref="A34:A36"/>
    <mergeCell ref="A39:A40"/>
    <mergeCell ref="B39:B43"/>
    <mergeCell ref="A41:A43"/>
    <mergeCell ref="A46:A47"/>
    <mergeCell ref="B46:B50"/>
    <mergeCell ref="A48:A50"/>
    <mergeCell ref="A53:A54"/>
    <mergeCell ref="B53:B57"/>
    <mergeCell ref="A55:A57"/>
    <mergeCell ref="A60:A61"/>
    <mergeCell ref="B60:B64"/>
    <mergeCell ref="A62:A64"/>
    <mergeCell ref="A67:A68"/>
    <mergeCell ref="B67:B71"/>
    <mergeCell ref="A69:A71"/>
    <mergeCell ref="A74:A75"/>
    <mergeCell ref="B74:B78"/>
    <mergeCell ref="A76:A78"/>
    <mergeCell ref="A81:A82"/>
    <mergeCell ref="B81:B85"/>
    <mergeCell ref="A83:A85"/>
    <mergeCell ref="A88:A89"/>
    <mergeCell ref="B88:B92"/>
    <mergeCell ref="A90:A92"/>
    <mergeCell ref="A95:A96"/>
    <mergeCell ref="B95:B99"/>
    <mergeCell ref="A97:A99"/>
    <mergeCell ref="A102:A103"/>
    <mergeCell ref="B102:B106"/>
    <mergeCell ref="A104:A106"/>
    <mergeCell ref="A109:A110"/>
    <mergeCell ref="B109:B113"/>
    <mergeCell ref="A111:A113"/>
    <mergeCell ref="A116:A117"/>
    <mergeCell ref="B116:B120"/>
    <mergeCell ref="A118:A120"/>
    <mergeCell ref="A123:A124"/>
    <mergeCell ref="B123:B127"/>
    <mergeCell ref="A125:A127"/>
    <mergeCell ref="A130:A131"/>
    <mergeCell ref="B130:B134"/>
    <mergeCell ref="A132:A134"/>
    <mergeCell ref="A137:A138"/>
    <mergeCell ref="B137:B141"/>
    <mergeCell ref="A139:A14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S65536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50" zoomScaleNormal="50" zoomScalePageLayoutView="100" workbookViewId="0">
      <selection pane="topLeft" activeCell="K12" activeCellId="0" sqref="K12"/>
    </sheetView>
  </sheetViews>
  <sheetFormatPr defaultRowHeight="15"/>
  <cols>
    <col collapsed="false" hidden="false" max="17" min="1" style="0" width="9.89285714285714"/>
    <col collapsed="false" hidden="false" max="18" min="18" style="0" width="47.8877551020408"/>
    <col collapsed="false" hidden="false" max="1025" min="19" style="0" width="9.89285714285714"/>
  </cols>
  <sheetData>
    <row r="1" customFormat="false" ht="15" hidden="false" customHeight="false" outlineLevel="0" collapsed="false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53"/>
    </row>
    <row r="12" customFormat="false" ht="13.8" hidden="false" customHeight="false" outlineLevel="0" collapsed="false"/>
    <row r="1048576" customFormat="false" ht="15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1:O2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4" activeCellId="0" sqref="B24"/>
    </sheetView>
  </sheetViews>
  <sheetFormatPr defaultRowHeight="13.2"/>
  <cols>
    <col collapsed="false" hidden="false" max="1" min="1" style="0" width="8.72959183673469"/>
    <col collapsed="false" hidden="false" max="2" min="2" style="54" width="33.1071428571429"/>
    <col collapsed="false" hidden="false" max="3" min="3" style="0" width="8.72959183673469"/>
    <col collapsed="false" hidden="false" max="15" min="4" style="0" width="8.66836734693878"/>
    <col collapsed="false" hidden="false" max="1025" min="16" style="0" width="8.72959183673469"/>
  </cols>
  <sheetData>
    <row r="1" customFormat="false" ht="13.8" hidden="false" customHeight="false" outlineLevel="0" collapsed="false">
      <c r="B1" s="0"/>
    </row>
    <row r="2" customFormat="false" ht="13.8" hidden="false" customHeight="false" outlineLevel="0" collapsed="false">
      <c r="B2" s="55"/>
      <c r="C2" s="56"/>
      <c r="D2" s="57" t="s">
        <v>84</v>
      </c>
      <c r="E2" s="57" t="s">
        <v>85</v>
      </c>
      <c r="F2" s="57" t="s">
        <v>86</v>
      </c>
      <c r="G2" s="57" t="s">
        <v>87</v>
      </c>
      <c r="H2" s="57" t="s">
        <v>88</v>
      </c>
      <c r="I2" s="57" t="s">
        <v>89</v>
      </c>
      <c r="J2" s="57" t="s">
        <v>90</v>
      </c>
      <c r="K2" s="57" t="s">
        <v>91</v>
      </c>
      <c r="L2" s="57" t="s">
        <v>92</v>
      </c>
      <c r="M2" s="57" t="s">
        <v>93</v>
      </c>
      <c r="N2" s="57" t="s">
        <v>94</v>
      </c>
      <c r="O2" s="58" t="s">
        <v>95</v>
      </c>
    </row>
    <row r="3" customFormat="false" ht="13.8" hidden="false" customHeight="false" outlineLevel="0" collapsed="false">
      <c r="B3" s="59" t="s">
        <v>96</v>
      </c>
      <c r="C3" s="60" t="n">
        <v>41760</v>
      </c>
      <c r="D3" s="61"/>
      <c r="E3" s="62"/>
      <c r="F3" s="63"/>
      <c r="G3" s="63"/>
      <c r="H3" s="63"/>
      <c r="I3" s="63"/>
      <c r="J3" s="63"/>
      <c r="K3" s="63"/>
      <c r="L3" s="63"/>
      <c r="M3" s="63"/>
      <c r="N3" s="63"/>
      <c r="O3" s="64"/>
    </row>
    <row r="4" customFormat="false" ht="13.8" hidden="false" customHeight="false" outlineLevel="0" collapsed="false">
      <c r="B4" s="59" t="s">
        <v>97</v>
      </c>
      <c r="C4" s="60" t="n">
        <v>41798</v>
      </c>
      <c r="D4" s="61"/>
      <c r="E4" s="62"/>
      <c r="F4" s="63"/>
      <c r="G4" s="63"/>
      <c r="H4" s="63"/>
      <c r="I4" s="63"/>
      <c r="J4" s="63"/>
      <c r="K4" s="63"/>
      <c r="L4" s="63"/>
      <c r="M4" s="63"/>
      <c r="N4" s="63"/>
      <c r="O4" s="64"/>
    </row>
    <row r="5" customFormat="false" ht="13.8" hidden="false" customHeight="false" outlineLevel="0" collapsed="false">
      <c r="B5" s="59" t="s">
        <v>98</v>
      </c>
      <c r="C5" s="60" t="n">
        <v>41798</v>
      </c>
      <c r="D5" s="61"/>
      <c r="E5" s="62"/>
      <c r="F5" s="63"/>
      <c r="G5" s="63"/>
      <c r="H5" s="63"/>
      <c r="I5" s="63"/>
      <c r="J5" s="63"/>
      <c r="K5" s="63"/>
      <c r="L5" s="63"/>
      <c r="M5" s="63"/>
      <c r="N5" s="63"/>
      <c r="O5" s="64"/>
    </row>
    <row r="6" customFormat="false" ht="13.8" hidden="false" customHeight="false" outlineLevel="0" collapsed="false">
      <c r="B6" s="59" t="s">
        <v>99</v>
      </c>
      <c r="C6" s="60" t="n">
        <v>41831</v>
      </c>
      <c r="D6" s="63"/>
      <c r="E6" s="63"/>
      <c r="F6" s="62"/>
      <c r="G6" s="63"/>
      <c r="H6" s="63"/>
      <c r="I6" s="63"/>
      <c r="J6" s="63"/>
      <c r="K6" s="63"/>
      <c r="L6" s="63"/>
      <c r="M6" s="63"/>
      <c r="N6" s="63"/>
      <c r="O6" s="64"/>
    </row>
    <row r="7" customFormat="false" ht="13.8" hidden="false" customHeight="false" outlineLevel="0" collapsed="false">
      <c r="B7" s="59" t="s">
        <v>100</v>
      </c>
      <c r="C7" s="60" t="n">
        <v>41838</v>
      </c>
      <c r="D7" s="63"/>
      <c r="E7" s="63"/>
      <c r="F7" s="62"/>
      <c r="G7" s="63"/>
      <c r="H7" s="63"/>
      <c r="I7" s="63"/>
      <c r="J7" s="63"/>
      <c r="K7" s="63"/>
      <c r="L7" s="63"/>
      <c r="M7" s="63"/>
      <c r="N7" s="63"/>
      <c r="O7" s="64"/>
    </row>
    <row r="8" customFormat="false" ht="13.8" hidden="false" customHeight="false" outlineLevel="0" collapsed="false">
      <c r="B8" s="59" t="s">
        <v>101</v>
      </c>
      <c r="C8" s="60" t="n">
        <v>41845</v>
      </c>
      <c r="D8" s="63"/>
      <c r="E8" s="63"/>
      <c r="F8" s="63"/>
      <c r="G8" s="62"/>
      <c r="H8" s="63"/>
      <c r="I8" s="63"/>
      <c r="J8" s="63"/>
      <c r="K8" s="63"/>
      <c r="L8" s="63"/>
      <c r="M8" s="63"/>
      <c r="N8" s="63"/>
      <c r="O8" s="64"/>
    </row>
    <row r="9" customFormat="false" ht="13.8" hidden="false" customHeight="false" outlineLevel="0" collapsed="false">
      <c r="B9" s="59" t="s">
        <v>102</v>
      </c>
      <c r="C9" s="60" t="n">
        <v>41859</v>
      </c>
      <c r="D9" s="63"/>
      <c r="E9" s="63"/>
      <c r="F9" s="63"/>
      <c r="G9" s="63"/>
      <c r="H9" s="62"/>
      <c r="I9" s="63"/>
      <c r="J9" s="63"/>
      <c r="K9" s="63"/>
      <c r="L9" s="63"/>
      <c r="M9" s="63"/>
      <c r="N9" s="63"/>
      <c r="O9" s="64"/>
    </row>
    <row r="10" customFormat="false" ht="13.8" hidden="false" customHeight="false" outlineLevel="0" collapsed="false">
      <c r="B10" s="59" t="s">
        <v>103</v>
      </c>
      <c r="C10" s="60" t="n">
        <v>41866</v>
      </c>
      <c r="D10" s="63"/>
      <c r="E10" s="63"/>
      <c r="F10" s="63"/>
      <c r="G10" s="63"/>
      <c r="H10" s="63"/>
      <c r="I10" s="62"/>
      <c r="J10" s="63"/>
      <c r="K10" s="63"/>
      <c r="L10" s="63"/>
      <c r="M10" s="63"/>
      <c r="N10" s="63"/>
      <c r="O10" s="64"/>
    </row>
    <row r="11" customFormat="false" ht="13.95" hidden="false" customHeight="false" outlineLevel="0" collapsed="false">
      <c r="B11" s="59" t="s">
        <v>104</v>
      </c>
      <c r="C11" s="60" t="n">
        <v>41873</v>
      </c>
      <c r="D11" s="63"/>
      <c r="E11" s="63"/>
      <c r="F11" s="63"/>
      <c r="G11" s="63"/>
      <c r="H11" s="63"/>
      <c r="I11" s="62"/>
      <c r="J11" s="63"/>
      <c r="K11" s="63"/>
      <c r="L11" s="63"/>
      <c r="M11" s="63"/>
      <c r="N11" s="63"/>
      <c r="O11" s="64"/>
    </row>
    <row r="12" customFormat="false" ht="13.8" hidden="false" customHeight="false" outlineLevel="0" collapsed="false">
      <c r="B12" s="59" t="s">
        <v>105</v>
      </c>
      <c r="C12" s="60" t="n">
        <v>41887</v>
      </c>
      <c r="D12" s="63"/>
      <c r="E12" s="63"/>
      <c r="F12" s="63"/>
      <c r="G12" s="63"/>
      <c r="H12" s="63"/>
      <c r="I12" s="63"/>
      <c r="J12" s="62"/>
      <c r="K12" s="63"/>
      <c r="L12" s="63"/>
      <c r="M12" s="63"/>
      <c r="N12" s="63"/>
      <c r="O12" s="64"/>
    </row>
    <row r="13" customFormat="false" ht="13.8" hidden="false" customHeight="false" outlineLevel="0" collapsed="false">
      <c r="B13" s="59" t="s">
        <v>106</v>
      </c>
      <c r="C13" s="60" t="n">
        <v>41894</v>
      </c>
      <c r="D13" s="63"/>
      <c r="E13" s="63"/>
      <c r="F13" s="63"/>
      <c r="G13" s="63"/>
      <c r="H13" s="63"/>
      <c r="I13" s="63"/>
      <c r="J13" s="62"/>
      <c r="K13" s="62"/>
      <c r="L13" s="63"/>
      <c r="M13" s="63"/>
      <c r="N13" s="63"/>
      <c r="O13" s="64"/>
    </row>
    <row r="14" customFormat="false" ht="13.8" hidden="false" customHeight="false" outlineLevel="0" collapsed="false">
      <c r="B14" s="59" t="s">
        <v>107</v>
      </c>
      <c r="C14" s="60" t="n">
        <v>41913</v>
      </c>
      <c r="D14" s="63"/>
      <c r="E14" s="63"/>
      <c r="F14" s="63"/>
      <c r="G14" s="63"/>
      <c r="H14" s="63"/>
      <c r="I14" s="63"/>
      <c r="J14" s="63"/>
      <c r="K14" s="63"/>
      <c r="L14" s="62"/>
      <c r="M14" s="63"/>
      <c r="N14" s="63"/>
      <c r="O14" s="64"/>
    </row>
    <row r="15" customFormat="false" ht="13.8" hidden="false" customHeight="false" outlineLevel="0" collapsed="false">
      <c r="B15" s="59" t="s">
        <v>108</v>
      </c>
      <c r="C15" s="60" t="n">
        <v>41913</v>
      </c>
      <c r="D15" s="63"/>
      <c r="E15" s="63"/>
      <c r="F15" s="63"/>
      <c r="G15" s="63"/>
      <c r="H15" s="63"/>
      <c r="I15" s="63"/>
      <c r="J15" s="63"/>
      <c r="K15" s="63"/>
      <c r="L15" s="62"/>
      <c r="M15" s="63"/>
      <c r="N15" s="63"/>
      <c r="O15" s="64"/>
    </row>
    <row r="16" customFormat="false" ht="13.8" hidden="false" customHeight="false" outlineLevel="0" collapsed="false">
      <c r="B16" s="59" t="s">
        <v>109</v>
      </c>
      <c r="C16" s="60" t="n">
        <v>41913</v>
      </c>
      <c r="D16" s="63"/>
      <c r="E16" s="63"/>
      <c r="F16" s="63"/>
      <c r="G16" s="63"/>
      <c r="H16" s="63"/>
      <c r="I16" s="63"/>
      <c r="J16" s="63"/>
      <c r="K16" s="63"/>
      <c r="L16" s="62"/>
      <c r="M16" s="63"/>
      <c r="N16" s="63"/>
      <c r="O16" s="64"/>
    </row>
    <row r="17" customFormat="false" ht="13.8" hidden="false" customHeight="false" outlineLevel="0" collapsed="false">
      <c r="B17" s="59" t="s">
        <v>110</v>
      </c>
      <c r="C17" s="60" t="n">
        <v>41913</v>
      </c>
      <c r="D17" s="63"/>
      <c r="E17" s="63"/>
      <c r="F17" s="63"/>
      <c r="G17" s="63"/>
      <c r="H17" s="63"/>
      <c r="I17" s="63"/>
      <c r="J17" s="63"/>
      <c r="K17" s="63"/>
      <c r="L17" s="62"/>
      <c r="M17" s="63"/>
      <c r="N17" s="63"/>
      <c r="O17" s="64"/>
    </row>
    <row r="18" customFormat="false" ht="13.8" hidden="false" customHeight="false" outlineLevel="0" collapsed="false">
      <c r="B18" s="59" t="s">
        <v>111</v>
      </c>
      <c r="C18" s="60" t="n">
        <v>41915</v>
      </c>
      <c r="D18" s="63"/>
      <c r="E18" s="63"/>
      <c r="F18" s="63"/>
      <c r="G18" s="63"/>
      <c r="H18" s="63"/>
      <c r="I18" s="63"/>
      <c r="J18" s="63"/>
      <c r="K18" s="63"/>
      <c r="L18" s="62"/>
      <c r="M18" s="63"/>
      <c r="N18" s="63"/>
      <c r="O18" s="64"/>
    </row>
    <row r="19" customFormat="false" ht="13.8" hidden="false" customHeight="false" outlineLevel="0" collapsed="false">
      <c r="B19" s="59" t="s">
        <v>112</v>
      </c>
      <c r="C19" s="60" t="n">
        <v>41915</v>
      </c>
      <c r="D19" s="63"/>
      <c r="E19" s="63"/>
      <c r="F19" s="63"/>
      <c r="G19" s="63"/>
      <c r="H19" s="63"/>
      <c r="I19" s="63"/>
      <c r="J19" s="63"/>
      <c r="K19" s="63"/>
      <c r="L19" s="62"/>
      <c r="M19" s="63"/>
      <c r="N19" s="63"/>
      <c r="O19" s="64"/>
    </row>
    <row r="20" customFormat="false" ht="13.8" hidden="false" customHeight="false" outlineLevel="0" collapsed="false">
      <c r="B20" s="59" t="s">
        <v>113</v>
      </c>
      <c r="C20" s="60" t="n">
        <v>41915</v>
      </c>
      <c r="D20" s="63"/>
      <c r="E20" s="63"/>
      <c r="F20" s="63"/>
      <c r="G20" s="63"/>
      <c r="H20" s="63"/>
      <c r="I20" s="63"/>
      <c r="J20" s="63"/>
      <c r="K20" s="63"/>
      <c r="L20" s="62"/>
      <c r="M20" s="63"/>
      <c r="N20" s="63"/>
      <c r="O20" s="64"/>
    </row>
    <row r="21" customFormat="false" ht="13.8" hidden="false" customHeight="false" outlineLevel="0" collapsed="false">
      <c r="B21" s="59" t="s">
        <v>114</v>
      </c>
      <c r="C21" s="60" t="n">
        <v>41922</v>
      </c>
      <c r="D21" s="63"/>
      <c r="E21" s="63"/>
      <c r="F21" s="63"/>
      <c r="G21" s="63"/>
      <c r="H21" s="63"/>
      <c r="I21" s="63"/>
      <c r="J21" s="63"/>
      <c r="K21" s="63"/>
      <c r="L21" s="62"/>
      <c r="M21" s="63"/>
      <c r="N21" s="63"/>
      <c r="O21" s="64"/>
    </row>
    <row r="22" customFormat="false" ht="13.8" hidden="false" customHeight="false" outlineLevel="0" collapsed="false">
      <c r="B22" s="59" t="s">
        <v>115</v>
      </c>
      <c r="C22" s="60" t="n">
        <v>41935</v>
      </c>
      <c r="D22" s="63"/>
      <c r="E22" s="63"/>
      <c r="F22" s="63"/>
      <c r="G22" s="63"/>
      <c r="H22" s="63"/>
      <c r="I22" s="63"/>
      <c r="J22" s="63"/>
      <c r="K22" s="63"/>
      <c r="L22" s="63"/>
      <c r="M22" s="62"/>
      <c r="N22" s="63"/>
      <c r="O22" s="64"/>
    </row>
    <row r="23" customFormat="false" ht="13.8" hidden="false" customHeight="false" outlineLevel="0" collapsed="false">
      <c r="B23" s="59" t="s">
        <v>116</v>
      </c>
      <c r="C23" s="60" t="n">
        <v>41942</v>
      </c>
      <c r="D23" s="63"/>
      <c r="E23" s="63"/>
      <c r="F23" s="63"/>
      <c r="G23" s="63"/>
      <c r="H23" s="63"/>
      <c r="I23" s="63"/>
      <c r="J23" s="63"/>
      <c r="K23" s="63"/>
      <c r="L23" s="63"/>
      <c r="M23" s="62"/>
      <c r="N23" s="63"/>
      <c r="O23" s="64"/>
    </row>
    <row r="24" customFormat="false" ht="14.4" hidden="false" customHeight="false" outlineLevel="0" collapsed="false">
      <c r="B24" s="65" t="s">
        <v>117</v>
      </c>
      <c r="C24" s="66" t="n">
        <v>41943</v>
      </c>
      <c r="D24" s="67"/>
      <c r="E24" s="67"/>
      <c r="F24" s="67"/>
      <c r="G24" s="67"/>
      <c r="H24" s="67"/>
      <c r="I24" s="67"/>
      <c r="J24" s="67"/>
      <c r="K24" s="67"/>
      <c r="L24" s="67"/>
      <c r="M24" s="68"/>
      <c r="N24" s="68"/>
      <c r="O24" s="69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A4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U33" activeCellId="0" sqref="U33"/>
    </sheetView>
  </sheetViews>
  <sheetFormatPr defaultRowHeight="15"/>
  <cols>
    <col collapsed="false" hidden="false" max="1" min="1" style="0" width="27.3316326530612"/>
    <col collapsed="false" hidden="false" max="4" min="2" style="1" width="3.10714285714286"/>
    <col collapsed="false" hidden="false" max="5" min="5" style="3" width="46.1020408163265"/>
    <col collapsed="false" hidden="false" max="8" min="6" style="3" width="3.10714285714286"/>
    <col collapsed="false" hidden="false" max="9" min="9" style="0" width="23.6581632653061"/>
    <col collapsed="false" hidden="false" max="12" min="10" style="1" width="3.10714285714286"/>
    <col collapsed="false" hidden="false" max="13" min="13" style="0" width="23.6581632653061"/>
    <col collapsed="false" hidden="false" max="16" min="14" style="1" width="3.10714285714286"/>
    <col collapsed="false" hidden="false" max="17" min="17" style="0" width="51.1071428571429"/>
    <col collapsed="false" hidden="false" max="20" min="18" style="1" width="3.10714285714286"/>
    <col collapsed="false" hidden="false" max="21" min="21" style="0" width="32.6122448979592"/>
    <col collapsed="false" hidden="false" max="23" min="22" style="1" width="3.10714285714286"/>
    <col collapsed="false" hidden="false" max="24" min="24" style="0" width="3.10714285714286"/>
    <col collapsed="false" hidden="false" max="25" min="25" style="0" width="23.6581632653061"/>
    <col collapsed="false" hidden="false" max="27" min="26" style="1" width="3.10714285714286"/>
    <col collapsed="false" hidden="false" max="1025" min="28" style="0" width="9.89285714285714"/>
  </cols>
  <sheetData>
    <row r="1" s="3" customFormat="true" ht="21" hidden="false" customHeight="true" outlineLevel="0" collapsed="false">
      <c r="A1" s="70" t="s">
        <v>118</v>
      </c>
      <c r="B1" s="70"/>
      <c r="C1" s="71"/>
      <c r="D1" s="1"/>
      <c r="E1" s="70" t="s">
        <v>119</v>
      </c>
      <c r="F1" s="70"/>
      <c r="G1" s="71"/>
      <c r="I1" s="70" t="s">
        <v>120</v>
      </c>
      <c r="J1" s="70"/>
      <c r="K1" s="71"/>
      <c r="L1" s="1"/>
      <c r="M1" s="70" t="s">
        <v>121</v>
      </c>
      <c r="N1" s="70"/>
      <c r="O1" s="71"/>
      <c r="P1" s="1"/>
      <c r="Q1" s="70" t="s">
        <v>122</v>
      </c>
      <c r="R1" s="70"/>
      <c r="S1" s="71"/>
      <c r="T1" s="1"/>
      <c r="U1" s="70" t="s">
        <v>123</v>
      </c>
      <c r="V1" s="70"/>
      <c r="W1" s="71"/>
      <c r="Y1" s="70"/>
      <c r="Z1" s="70"/>
      <c r="AA1" s="71"/>
    </row>
    <row r="2" customFormat="false" ht="15.75" hidden="false" customHeight="true" outlineLevel="0" collapsed="false">
      <c r="A2" s="3"/>
      <c r="B2" s="72"/>
      <c r="C2" s="72" t="s">
        <v>124</v>
      </c>
      <c r="D2" s="0"/>
      <c r="E2" s="0"/>
      <c r="F2" s="73"/>
      <c r="G2" s="72" t="s">
        <v>124</v>
      </c>
      <c r="H2" s="0"/>
      <c r="I2" s="3"/>
      <c r="J2" s="72"/>
      <c r="K2" s="72" t="s">
        <v>124</v>
      </c>
      <c r="L2" s="0"/>
      <c r="M2" s="3"/>
      <c r="N2" s="72"/>
      <c r="O2" s="72" t="s">
        <v>124</v>
      </c>
      <c r="P2" s="0"/>
      <c r="Q2" s="3"/>
      <c r="R2" s="72"/>
      <c r="S2" s="72" t="s">
        <v>124</v>
      </c>
      <c r="T2" s="0"/>
      <c r="U2" s="3"/>
      <c r="V2" s="72"/>
      <c r="W2" s="72" t="s">
        <v>124</v>
      </c>
      <c r="X2" s="3"/>
      <c r="Y2" s="3"/>
      <c r="Z2" s="74"/>
      <c r="AA2" s="74"/>
    </row>
    <row r="3" customFormat="false" ht="15.75" hidden="false" customHeight="true" outlineLevel="0" collapsed="false">
      <c r="A3" s="75" t="s">
        <v>125</v>
      </c>
      <c r="B3" s="76" t="n">
        <v>1</v>
      </c>
      <c r="C3" s="76"/>
      <c r="D3" s="77"/>
      <c r="E3" s="75" t="s">
        <v>126</v>
      </c>
      <c r="F3" s="76" t="n">
        <v>1</v>
      </c>
      <c r="G3" s="76"/>
      <c r="H3" s="78"/>
      <c r="I3" s="79" t="s">
        <v>127</v>
      </c>
      <c r="J3" s="80"/>
      <c r="K3" s="81"/>
      <c r="L3" s="74"/>
      <c r="M3" s="75" t="s">
        <v>128</v>
      </c>
      <c r="N3" s="76" t="n">
        <v>2</v>
      </c>
      <c r="O3" s="76"/>
      <c r="P3" s="77"/>
      <c r="Q3" s="75" t="s">
        <v>129</v>
      </c>
      <c r="R3" s="76" t="n">
        <v>1</v>
      </c>
      <c r="S3" s="76"/>
      <c r="T3" s="77"/>
      <c r="U3" s="75" t="s">
        <v>130</v>
      </c>
      <c r="V3" s="76" t="n">
        <v>1</v>
      </c>
      <c r="W3" s="76"/>
      <c r="X3" s="78"/>
      <c r="Z3" s="74"/>
      <c r="AA3" s="74"/>
    </row>
    <row r="4" customFormat="false" ht="15.75" hidden="false" customHeight="true" outlineLevel="0" collapsed="false">
      <c r="A4" s="75" t="s">
        <v>131</v>
      </c>
      <c r="B4" s="76" t="n">
        <v>1</v>
      </c>
      <c r="C4" s="76"/>
      <c r="D4" s="77"/>
      <c r="E4" s="75" t="s">
        <v>132</v>
      </c>
      <c r="F4" s="76" t="n">
        <v>1</v>
      </c>
      <c r="G4" s="76"/>
      <c r="H4" s="78"/>
      <c r="I4" s="75" t="s">
        <v>133</v>
      </c>
      <c r="J4" s="76" t="n">
        <v>1</v>
      </c>
      <c r="K4" s="76"/>
      <c r="L4" s="74"/>
      <c r="M4" s="75" t="s">
        <v>134</v>
      </c>
      <c r="N4" s="76" t="n">
        <v>2</v>
      </c>
      <c r="O4" s="76"/>
      <c r="P4" s="77"/>
      <c r="Q4" s="75" t="s">
        <v>135</v>
      </c>
      <c r="R4" s="76" t="n">
        <v>1</v>
      </c>
      <c r="S4" s="76"/>
      <c r="T4" s="77"/>
      <c r="U4" s="75" t="s">
        <v>136</v>
      </c>
      <c r="V4" s="76" t="n">
        <v>1</v>
      </c>
      <c r="W4" s="76"/>
      <c r="X4" s="78"/>
      <c r="Z4" s="74"/>
      <c r="AA4" s="74"/>
    </row>
    <row r="5" customFormat="false" ht="15.75" hidden="false" customHeight="true" outlineLevel="0" collapsed="false">
      <c r="A5" s="75" t="s">
        <v>137</v>
      </c>
      <c r="B5" s="76" t="n">
        <v>1</v>
      </c>
      <c r="C5" s="76"/>
      <c r="D5" s="77"/>
      <c r="E5" s="75" t="s">
        <v>116</v>
      </c>
      <c r="F5" s="76" t="n">
        <v>1</v>
      </c>
      <c r="G5" s="76"/>
      <c r="H5" s="78"/>
      <c r="I5" s="75" t="s">
        <v>138</v>
      </c>
      <c r="J5" s="76" t="n">
        <v>1</v>
      </c>
      <c r="K5" s="76"/>
      <c r="L5" s="74"/>
      <c r="M5" s="75" t="s">
        <v>139</v>
      </c>
      <c r="N5" s="76" t="n">
        <v>2</v>
      </c>
      <c r="O5" s="76"/>
      <c r="P5" s="77"/>
      <c r="Q5" s="75" t="s">
        <v>140</v>
      </c>
      <c r="R5" s="76" t="n">
        <v>1</v>
      </c>
      <c r="S5" s="76"/>
      <c r="T5" s="77"/>
      <c r="U5" s="75" t="s">
        <v>141</v>
      </c>
      <c r="V5" s="76" t="n">
        <v>1</v>
      </c>
      <c r="W5" s="76"/>
      <c r="X5" s="78"/>
      <c r="Z5" s="74"/>
      <c r="AA5" s="74"/>
    </row>
    <row r="6" customFormat="false" ht="15.75" hidden="false" customHeight="true" outlineLevel="0" collapsed="false">
      <c r="A6" s="75" t="s">
        <v>142</v>
      </c>
      <c r="B6" s="76" t="n">
        <v>1</v>
      </c>
      <c r="C6" s="76"/>
      <c r="D6" s="77"/>
      <c r="E6" s="75" t="s">
        <v>143</v>
      </c>
      <c r="F6" s="76" t="n">
        <v>1</v>
      </c>
      <c r="G6" s="76"/>
      <c r="H6" s="78"/>
      <c r="I6" s="75" t="s">
        <v>144</v>
      </c>
      <c r="J6" s="76" t="n">
        <v>1</v>
      </c>
      <c r="K6" s="76"/>
      <c r="L6" s="74"/>
      <c r="M6" s="75" t="s">
        <v>145</v>
      </c>
      <c r="N6" s="76" t="n">
        <v>2</v>
      </c>
      <c r="O6" s="76"/>
      <c r="P6" s="77"/>
      <c r="Q6" s="75" t="s">
        <v>146</v>
      </c>
      <c r="R6" s="76" t="n">
        <v>1</v>
      </c>
      <c r="S6" s="76"/>
      <c r="T6" s="77"/>
      <c r="U6" s="75" t="s">
        <v>147</v>
      </c>
      <c r="V6" s="76" t="n">
        <v>1</v>
      </c>
      <c r="W6" s="76"/>
      <c r="X6" s="78"/>
      <c r="Z6" s="74"/>
      <c r="AA6" s="74"/>
    </row>
    <row r="7" customFormat="false" ht="15.75" hidden="false" customHeight="true" outlineLevel="0" collapsed="false">
      <c r="A7" s="75" t="s">
        <v>148</v>
      </c>
      <c r="B7" s="76" t="n">
        <v>1</v>
      </c>
      <c r="C7" s="76"/>
      <c r="D7" s="77"/>
      <c r="E7" s="75" t="s">
        <v>149</v>
      </c>
      <c r="F7" s="76" t="n">
        <v>1</v>
      </c>
      <c r="G7" s="76"/>
      <c r="H7" s="78"/>
      <c r="I7" s="75" t="s">
        <v>150</v>
      </c>
      <c r="J7" s="76" t="n">
        <v>1</v>
      </c>
      <c r="K7" s="76"/>
      <c r="L7" s="74"/>
      <c r="N7" s="0"/>
      <c r="O7" s="0"/>
      <c r="P7" s="0"/>
      <c r="Q7" s="75" t="s">
        <v>151</v>
      </c>
      <c r="R7" s="76" t="n">
        <v>1</v>
      </c>
      <c r="S7" s="76"/>
      <c r="T7" s="77"/>
      <c r="U7" s="75" t="s">
        <v>152</v>
      </c>
      <c r="V7" s="76" t="n">
        <v>1</v>
      </c>
      <c r="W7" s="76"/>
      <c r="X7" s="78"/>
      <c r="Z7" s="74"/>
      <c r="AA7" s="74"/>
    </row>
    <row r="8" customFormat="false" ht="15.75" hidden="false" customHeight="true" outlineLevel="0" collapsed="false">
      <c r="A8" s="75" t="s">
        <v>153</v>
      </c>
      <c r="B8" s="76" t="n">
        <v>1</v>
      </c>
      <c r="C8" s="76"/>
      <c r="D8" s="77"/>
      <c r="E8" s="75" t="s">
        <v>154</v>
      </c>
      <c r="F8" s="76" t="n">
        <v>1</v>
      </c>
      <c r="G8" s="76"/>
      <c r="H8" s="78"/>
      <c r="I8" s="75" t="s">
        <v>155</v>
      </c>
      <c r="J8" s="76" t="n">
        <v>1</v>
      </c>
      <c r="K8" s="76"/>
      <c r="L8" s="74"/>
      <c r="N8" s="0"/>
      <c r="O8" s="0"/>
      <c r="P8" s="0"/>
      <c r="Q8" s="75" t="s">
        <v>156</v>
      </c>
      <c r="R8" s="76" t="n">
        <v>1</v>
      </c>
      <c r="S8" s="76"/>
      <c r="T8" s="77"/>
      <c r="U8" s="75" t="s">
        <v>157</v>
      </c>
      <c r="V8" s="76" t="n">
        <v>1</v>
      </c>
      <c r="W8" s="76"/>
      <c r="X8" s="78"/>
      <c r="Z8" s="74"/>
      <c r="AA8" s="74"/>
    </row>
    <row r="9" customFormat="false" ht="15.75" hidden="false" customHeight="true" outlineLevel="0" collapsed="false">
      <c r="A9" s="75" t="s">
        <v>158</v>
      </c>
      <c r="B9" s="76" t="n">
        <v>1</v>
      </c>
      <c r="C9" s="76"/>
      <c r="D9" s="77"/>
      <c r="E9" s="75" t="s">
        <v>159</v>
      </c>
      <c r="F9" s="76" t="n">
        <v>1</v>
      </c>
      <c r="G9" s="76"/>
      <c r="H9" s="78"/>
      <c r="I9" s="75" t="s">
        <v>160</v>
      </c>
      <c r="J9" s="76" t="n">
        <v>1</v>
      </c>
      <c r="K9" s="76"/>
      <c r="L9" s="74"/>
      <c r="N9" s="0"/>
      <c r="O9" s="0"/>
      <c r="P9" s="0"/>
      <c r="Q9" s="75" t="s">
        <v>161</v>
      </c>
      <c r="R9" s="76" t="n">
        <v>1</v>
      </c>
      <c r="S9" s="76"/>
      <c r="T9" s="77"/>
      <c r="U9" s="3" t="s">
        <v>162</v>
      </c>
      <c r="V9" s="76" t="n">
        <v>1</v>
      </c>
      <c r="W9" s="76"/>
      <c r="X9" s="78"/>
      <c r="Z9" s="74"/>
      <c r="AA9" s="74"/>
    </row>
    <row r="10" customFormat="false" ht="15.75" hidden="false" customHeight="true" outlineLevel="0" collapsed="false">
      <c r="A10" s="75" t="s">
        <v>163</v>
      </c>
      <c r="B10" s="76" t="n">
        <v>1</v>
      </c>
      <c r="C10" s="76"/>
      <c r="D10" s="77"/>
      <c r="E10" s="75" t="s">
        <v>164</v>
      </c>
      <c r="F10" s="76" t="n">
        <v>1</v>
      </c>
      <c r="G10" s="76"/>
      <c r="H10" s="78"/>
      <c r="I10" s="75" t="s">
        <v>165</v>
      </c>
      <c r="J10" s="76" t="n">
        <v>1</v>
      </c>
      <c r="K10" s="76"/>
      <c r="L10" s="74"/>
      <c r="M10" s="3"/>
      <c r="N10" s="0"/>
      <c r="O10" s="0"/>
      <c r="P10" s="0"/>
      <c r="Q10" s="75" t="s">
        <v>166</v>
      </c>
      <c r="R10" s="76" t="n">
        <v>1</v>
      </c>
      <c r="S10" s="76"/>
      <c r="T10" s="77"/>
      <c r="U10" s="82" t="s">
        <v>167</v>
      </c>
      <c r="V10" s="76" t="n">
        <v>1</v>
      </c>
      <c r="W10" s="76"/>
      <c r="X10" s="78"/>
      <c r="Z10" s="74"/>
      <c r="AA10" s="74"/>
    </row>
    <row r="11" customFormat="false" ht="15.75" hidden="false" customHeight="true" outlineLevel="0" collapsed="false">
      <c r="A11" s="75" t="s">
        <v>168</v>
      </c>
      <c r="B11" s="76" t="n">
        <v>5</v>
      </c>
      <c r="C11" s="76"/>
      <c r="D11" s="77"/>
      <c r="E11" s="75" t="s">
        <v>169</v>
      </c>
      <c r="F11" s="76" t="n">
        <v>1</v>
      </c>
      <c r="G11" s="76"/>
      <c r="H11" s="78"/>
      <c r="I11" s="75" t="s">
        <v>170</v>
      </c>
      <c r="J11" s="76" t="n">
        <v>1</v>
      </c>
      <c r="K11" s="76"/>
      <c r="L11" s="74"/>
      <c r="M11" s="3"/>
      <c r="N11" s="0"/>
      <c r="O11" s="0"/>
      <c r="P11" s="0"/>
      <c r="Q11" s="75" t="s">
        <v>171</v>
      </c>
      <c r="R11" s="76" t="n">
        <v>1</v>
      </c>
      <c r="S11" s="76"/>
      <c r="T11" s="77"/>
      <c r="U11" s="3" t="s">
        <v>172</v>
      </c>
      <c r="V11" s="76" t="n">
        <v>1</v>
      </c>
      <c r="W11" s="76"/>
      <c r="X11" s="78"/>
      <c r="Z11" s="74"/>
      <c r="AA11" s="74"/>
    </row>
    <row r="12" customFormat="false" ht="15.75" hidden="false" customHeight="true" outlineLevel="0" collapsed="false">
      <c r="A12" s="75" t="s">
        <v>173</v>
      </c>
      <c r="B12" s="76" t="n">
        <v>1</v>
      </c>
      <c r="C12" s="76"/>
      <c r="D12" s="77"/>
      <c r="E12" s="75" t="s">
        <v>174</v>
      </c>
      <c r="F12" s="76" t="n">
        <v>1</v>
      </c>
      <c r="G12" s="76"/>
      <c r="H12" s="78"/>
      <c r="I12" s="75" t="s">
        <v>175</v>
      </c>
      <c r="J12" s="76" t="n">
        <v>1</v>
      </c>
      <c r="K12" s="76"/>
      <c r="L12" s="74"/>
      <c r="M12" s="3"/>
      <c r="N12" s="0"/>
      <c r="O12" s="0"/>
      <c r="P12" s="0"/>
      <c r="Q12" s="75" t="s">
        <v>176</v>
      </c>
      <c r="R12" s="76" t="n">
        <v>1</v>
      </c>
      <c r="S12" s="76"/>
      <c r="T12" s="77"/>
      <c r="U12" s="3" t="s">
        <v>177</v>
      </c>
      <c r="V12" s="76" t="n">
        <v>1</v>
      </c>
      <c r="W12" s="76"/>
      <c r="X12" s="78"/>
      <c r="Z12" s="74"/>
      <c r="AA12" s="74"/>
    </row>
    <row r="13" customFormat="false" ht="15.75" hidden="false" customHeight="true" outlineLevel="0" collapsed="false">
      <c r="A13" s="75" t="s">
        <v>178</v>
      </c>
      <c r="B13" s="76" t="n">
        <v>1</v>
      </c>
      <c r="C13" s="76"/>
      <c r="D13" s="77"/>
      <c r="E13" s="75" t="s">
        <v>179</v>
      </c>
      <c r="F13" s="76" t="n">
        <v>1</v>
      </c>
      <c r="G13" s="76"/>
      <c r="H13" s="78"/>
      <c r="I13" s="75" t="s">
        <v>180</v>
      </c>
      <c r="J13" s="76" t="n">
        <v>1</v>
      </c>
      <c r="K13" s="76"/>
      <c r="L13" s="74"/>
      <c r="M13" s="3"/>
      <c r="N13" s="0"/>
      <c r="O13" s="0"/>
      <c r="P13" s="0"/>
      <c r="Q13" s="75" t="s">
        <v>181</v>
      </c>
      <c r="R13" s="76" t="n">
        <v>1</v>
      </c>
      <c r="S13" s="76"/>
      <c r="T13" s="77"/>
      <c r="U13" s="3" t="s">
        <v>182</v>
      </c>
      <c r="V13" s="76" t="n">
        <v>1</v>
      </c>
      <c r="W13" s="76"/>
      <c r="X13" s="78"/>
      <c r="Z13" s="74"/>
      <c r="AA13" s="74"/>
    </row>
    <row r="14" customFormat="false" ht="15.75" hidden="false" customHeight="true" outlineLevel="0" collapsed="false">
      <c r="A14" s="75" t="s">
        <v>183</v>
      </c>
      <c r="B14" s="76" t="n">
        <v>1</v>
      </c>
      <c r="C14" s="76"/>
      <c r="D14" s="77"/>
      <c r="E14" s="75" t="s">
        <v>184</v>
      </c>
      <c r="F14" s="76" t="n">
        <v>1</v>
      </c>
      <c r="G14" s="76"/>
      <c r="H14" s="0"/>
      <c r="I14" s="75" t="s">
        <v>185</v>
      </c>
      <c r="J14" s="76" t="n">
        <v>1</v>
      </c>
      <c r="K14" s="76"/>
      <c r="L14" s="0"/>
      <c r="M14" s="3"/>
      <c r="N14" s="0"/>
      <c r="O14" s="0"/>
      <c r="P14" s="0"/>
      <c r="Q14" s="75" t="s">
        <v>186</v>
      </c>
      <c r="R14" s="76" t="n">
        <v>1</v>
      </c>
      <c r="S14" s="76"/>
      <c r="T14" s="77"/>
      <c r="U14" s="3" t="s">
        <v>187</v>
      </c>
      <c r="V14" s="76" t="n">
        <v>1</v>
      </c>
      <c r="W14" s="76"/>
      <c r="X14" s="78"/>
      <c r="Z14" s="74"/>
      <c r="AA14" s="74"/>
    </row>
    <row r="15" customFormat="false" ht="15.75" hidden="false" customHeight="true" outlineLevel="0" collapsed="false">
      <c r="A15" s="75" t="s">
        <v>188</v>
      </c>
      <c r="B15" s="76" t="n">
        <v>1</v>
      </c>
      <c r="C15" s="76"/>
      <c r="D15" s="77"/>
      <c r="E15" s="75" t="s">
        <v>189</v>
      </c>
      <c r="F15" s="76" t="n">
        <v>1</v>
      </c>
      <c r="G15" s="76"/>
      <c r="H15" s="0"/>
      <c r="I15" s="75" t="s">
        <v>190</v>
      </c>
      <c r="J15" s="76" t="n">
        <v>1</v>
      </c>
      <c r="K15" s="76"/>
      <c r="L15" s="0"/>
      <c r="M15" s="3"/>
      <c r="N15" s="0"/>
      <c r="O15" s="0"/>
      <c r="P15" s="0"/>
      <c r="Q15" s="75" t="s">
        <v>191</v>
      </c>
      <c r="R15" s="76" t="n">
        <v>1</v>
      </c>
      <c r="S15" s="76"/>
      <c r="T15" s="77"/>
      <c r="U15" s="3" t="s">
        <v>192</v>
      </c>
      <c r="V15" s="76" t="n">
        <v>1</v>
      </c>
      <c r="W15" s="76"/>
      <c r="X15" s="3"/>
      <c r="Z15" s="74"/>
      <c r="AA15" s="74"/>
    </row>
    <row r="16" customFormat="false" ht="15.75" hidden="false" customHeight="true" outlineLevel="0" collapsed="false">
      <c r="A16" s="75" t="s">
        <v>193</v>
      </c>
      <c r="B16" s="76" t="n">
        <v>5</v>
      </c>
      <c r="C16" s="76"/>
      <c r="D16" s="77"/>
      <c r="E16" s="75" t="s">
        <v>194</v>
      </c>
      <c r="F16" s="76" t="n">
        <v>1</v>
      </c>
      <c r="G16" s="76"/>
      <c r="H16" s="0"/>
      <c r="I16" s="75" t="s">
        <v>195</v>
      </c>
      <c r="J16" s="76" t="n">
        <v>1</v>
      </c>
      <c r="K16" s="76"/>
      <c r="L16" s="0"/>
      <c r="M16" s="3"/>
      <c r="N16" s="0"/>
      <c r="O16" s="0"/>
      <c r="P16" s="0"/>
      <c r="Q16" s="75" t="s">
        <v>196</v>
      </c>
      <c r="R16" s="76" t="n">
        <v>1</v>
      </c>
      <c r="S16" s="76"/>
      <c r="T16" s="77"/>
      <c r="U16" s="82" t="s">
        <v>197</v>
      </c>
      <c r="V16" s="76" t="n">
        <v>1</v>
      </c>
      <c r="W16" s="76"/>
      <c r="X16" s="3"/>
      <c r="Z16" s="74"/>
      <c r="AA16" s="74"/>
    </row>
    <row r="17" customFormat="false" ht="15.75" hidden="false" customHeight="true" outlineLevel="0" collapsed="false">
      <c r="A17" s="75" t="s">
        <v>198</v>
      </c>
      <c r="B17" s="76" t="n">
        <v>1</v>
      </c>
      <c r="C17" s="76"/>
      <c r="D17" s="77"/>
      <c r="E17" s="75" t="s">
        <v>199</v>
      </c>
      <c r="F17" s="76" t="n">
        <v>1</v>
      </c>
      <c r="G17" s="76"/>
      <c r="H17" s="0"/>
      <c r="I17" s="75" t="s">
        <v>200</v>
      </c>
      <c r="J17" s="76" t="n">
        <v>1</v>
      </c>
      <c r="K17" s="76"/>
      <c r="L17" s="0"/>
      <c r="M17" s="3"/>
      <c r="N17" s="0"/>
      <c r="O17" s="0"/>
      <c r="P17" s="0"/>
      <c r="Q17" s="75" t="s">
        <v>201</v>
      </c>
      <c r="R17" s="76" t="n">
        <v>1</v>
      </c>
      <c r="S17" s="76"/>
      <c r="T17" s="77"/>
      <c r="U17" s="3" t="s">
        <v>202</v>
      </c>
      <c r="V17" s="76" t="n">
        <v>1</v>
      </c>
      <c r="W17" s="76"/>
      <c r="X17" s="3"/>
      <c r="Z17" s="74"/>
      <c r="AA17" s="74"/>
    </row>
    <row r="18" customFormat="false" ht="15.75" hidden="false" customHeight="true" outlineLevel="0" collapsed="false">
      <c r="A18" s="75" t="s">
        <v>203</v>
      </c>
      <c r="B18" s="76" t="n">
        <v>1</v>
      </c>
      <c r="C18" s="76"/>
      <c r="D18" s="77"/>
      <c r="E18" s="75" t="s">
        <v>204</v>
      </c>
      <c r="F18" s="76" t="n">
        <v>1</v>
      </c>
      <c r="G18" s="76"/>
      <c r="H18" s="0"/>
      <c r="I18" s="79" t="s">
        <v>205</v>
      </c>
      <c r="J18" s="77"/>
      <c r="K18" s="83"/>
      <c r="L18" s="0"/>
      <c r="M18" s="3"/>
      <c r="N18" s="0"/>
      <c r="O18" s="0"/>
      <c r="P18" s="0"/>
      <c r="Q18" s="75" t="s">
        <v>206</v>
      </c>
      <c r="R18" s="76" t="n">
        <v>1</v>
      </c>
      <c r="S18" s="76"/>
      <c r="T18" s="77"/>
      <c r="U18" s="3" t="s">
        <v>207</v>
      </c>
      <c r="V18" s="76" t="n">
        <v>1</v>
      </c>
      <c r="W18" s="76"/>
      <c r="X18" s="3"/>
      <c r="Z18" s="74"/>
      <c r="AA18" s="74"/>
    </row>
    <row r="19" s="3" customFormat="true" ht="15.75" hidden="false" customHeight="true" outlineLevel="0" collapsed="false">
      <c r="A19" s="75" t="s">
        <v>208</v>
      </c>
      <c r="B19" s="76" t="n">
        <v>1</v>
      </c>
      <c r="C19" s="76"/>
      <c r="D19" s="77"/>
      <c r="E19" s="75" t="s">
        <v>209</v>
      </c>
      <c r="F19" s="76" t="n">
        <v>1</v>
      </c>
      <c r="G19" s="76"/>
      <c r="I19" s="75" t="s">
        <v>210</v>
      </c>
      <c r="J19" s="76" t="n">
        <v>1</v>
      </c>
      <c r="K19" s="76"/>
      <c r="L19" s="1"/>
      <c r="N19" s="1"/>
      <c r="O19" s="1"/>
      <c r="P19" s="1"/>
      <c r="Q19" s="3" t="s">
        <v>211</v>
      </c>
      <c r="R19" s="76" t="n">
        <v>1</v>
      </c>
      <c r="S19" s="76"/>
      <c r="T19" s="74"/>
      <c r="U19" s="3" t="s">
        <v>212</v>
      </c>
      <c r="V19" s="76" t="n">
        <v>1</v>
      </c>
      <c r="W19" s="76"/>
    </row>
    <row r="20" customFormat="false" ht="15.75" hidden="false" customHeight="true" outlineLevel="0" collapsed="false">
      <c r="A20" s="75" t="s">
        <v>213</v>
      </c>
      <c r="B20" s="76" t="n">
        <v>1</v>
      </c>
      <c r="C20" s="76"/>
      <c r="D20" s="77"/>
      <c r="E20" s="75" t="s">
        <v>214</v>
      </c>
      <c r="F20" s="76" t="n">
        <v>1</v>
      </c>
      <c r="G20" s="76"/>
      <c r="I20" s="75" t="s">
        <v>215</v>
      </c>
      <c r="J20" s="76" t="n">
        <v>1</v>
      </c>
      <c r="K20" s="76"/>
      <c r="M20" s="84"/>
      <c r="N20" s="0"/>
      <c r="O20" s="0"/>
      <c r="P20" s="0"/>
      <c r="R20" s="0"/>
      <c r="S20" s="0"/>
      <c r="T20" s="0"/>
      <c r="U20" s="3" t="s">
        <v>216</v>
      </c>
      <c r="V20" s="76" t="n">
        <v>1</v>
      </c>
      <c r="W20" s="76"/>
      <c r="Z20" s="0"/>
      <c r="AA20" s="0"/>
    </row>
    <row r="21" customFormat="false" ht="15.75" hidden="false" customHeight="true" outlineLevel="0" collapsed="false">
      <c r="A21" s="75" t="s">
        <v>217</v>
      </c>
      <c r="B21" s="76" t="n">
        <v>2</v>
      </c>
      <c r="C21" s="76"/>
      <c r="D21" s="77"/>
      <c r="E21" s="75" t="s">
        <v>218</v>
      </c>
      <c r="F21" s="76" t="n">
        <v>1</v>
      </c>
      <c r="G21" s="76"/>
      <c r="I21" s="75" t="s">
        <v>219</v>
      </c>
      <c r="J21" s="76" t="n">
        <v>1</v>
      </c>
      <c r="K21" s="76"/>
      <c r="N21" s="0"/>
      <c r="O21" s="0"/>
      <c r="P21" s="0"/>
      <c r="R21" s="0"/>
      <c r="S21" s="0"/>
      <c r="T21" s="0"/>
      <c r="U21" s="3" t="s">
        <v>220</v>
      </c>
      <c r="V21" s="76" t="n">
        <v>1</v>
      </c>
      <c r="W21" s="76"/>
      <c r="Z21" s="0"/>
      <c r="AA21" s="0"/>
    </row>
    <row r="22" customFormat="false" ht="15.75" hidden="false" customHeight="true" outlineLevel="0" collapsed="false">
      <c r="A22" s="75" t="s">
        <v>221</v>
      </c>
      <c r="B22" s="76" t="n">
        <v>1</v>
      </c>
      <c r="C22" s="76"/>
      <c r="D22" s="77"/>
      <c r="E22" s="75" t="s">
        <v>222</v>
      </c>
      <c r="F22" s="76" t="n">
        <v>1</v>
      </c>
      <c r="G22" s="76"/>
      <c r="I22" s="82" t="s">
        <v>223</v>
      </c>
      <c r="J22" s="76" t="n">
        <v>1</v>
      </c>
      <c r="K22" s="76"/>
      <c r="N22" s="0"/>
      <c r="O22" s="0"/>
      <c r="P22" s="0"/>
      <c r="R22" s="0"/>
      <c r="S22" s="0"/>
      <c r="T22" s="0"/>
      <c r="U22" s="3" t="s">
        <v>224</v>
      </c>
      <c r="V22" s="76" t="n">
        <v>3</v>
      </c>
      <c r="W22" s="76"/>
      <c r="Z22" s="0"/>
      <c r="AA22" s="0"/>
    </row>
    <row r="23" customFormat="false" ht="15" hidden="false" customHeight="false" outlineLevel="0" collapsed="false">
      <c r="A23" s="75" t="s">
        <v>225</v>
      </c>
      <c r="B23" s="76" t="n">
        <v>1</v>
      </c>
      <c r="C23" s="76"/>
      <c r="E23" s="82" t="s">
        <v>226</v>
      </c>
      <c r="F23" s="76" t="n">
        <v>1</v>
      </c>
      <c r="G23" s="76"/>
      <c r="I23" s="75" t="s">
        <v>227</v>
      </c>
      <c r="J23" s="76" t="n">
        <v>1</v>
      </c>
      <c r="K23" s="76"/>
      <c r="N23" s="0"/>
      <c r="O23" s="0"/>
      <c r="P23" s="0"/>
      <c r="R23" s="0"/>
      <c r="S23" s="0"/>
      <c r="T23" s="0"/>
      <c r="U23" s="3" t="s">
        <v>228</v>
      </c>
      <c r="V23" s="76" t="n">
        <v>1</v>
      </c>
      <c r="W23" s="76"/>
      <c r="Z23" s="0"/>
      <c r="AA23" s="0"/>
    </row>
    <row r="24" customFormat="false" ht="15" hidden="false" customHeight="false" outlineLevel="0" collapsed="false">
      <c r="A24" s="75" t="s">
        <v>229</v>
      </c>
      <c r="B24" s="76" t="n">
        <v>1</v>
      </c>
      <c r="C24" s="76"/>
      <c r="E24" s="3" t="s">
        <v>230</v>
      </c>
      <c r="F24" s="76" t="n">
        <v>1</v>
      </c>
      <c r="G24" s="76"/>
      <c r="I24" s="75" t="s">
        <v>231</v>
      </c>
      <c r="J24" s="76" t="n">
        <v>1</v>
      </c>
      <c r="K24" s="76"/>
      <c r="N24" s="0"/>
      <c r="O24" s="0"/>
      <c r="P24" s="0"/>
      <c r="R24" s="0"/>
      <c r="S24" s="0"/>
      <c r="T24" s="0"/>
      <c r="U24" s="3" t="s">
        <v>232</v>
      </c>
      <c r="V24" s="76" t="n">
        <v>2</v>
      </c>
      <c r="W24" s="76"/>
      <c r="Z24" s="0"/>
      <c r="AA24" s="0"/>
    </row>
    <row r="25" customFormat="false" ht="15" hidden="false" customHeight="true" outlineLevel="0" collapsed="false">
      <c r="A25" s="75" t="s">
        <v>233</v>
      </c>
      <c r="B25" s="76" t="n">
        <v>1</v>
      </c>
      <c r="C25" s="76"/>
      <c r="E25" s="82" t="s">
        <v>234</v>
      </c>
      <c r="F25" s="76" t="n">
        <v>1</v>
      </c>
      <c r="G25" s="76"/>
      <c r="I25" s="75" t="s">
        <v>235</v>
      </c>
      <c r="J25" s="76" t="n">
        <v>1</v>
      </c>
      <c r="K25" s="76"/>
      <c r="N25" s="3"/>
      <c r="O25" s="3"/>
      <c r="P25" s="3"/>
      <c r="R25" s="3"/>
      <c r="S25" s="3"/>
      <c r="T25" s="3"/>
      <c r="U25" s="3" t="s">
        <v>236</v>
      </c>
      <c r="V25" s="76" t="n">
        <v>1</v>
      </c>
      <c r="W25" s="76"/>
      <c r="X25" s="3"/>
      <c r="Y25" s="3"/>
      <c r="Z25" s="3"/>
      <c r="AA25" s="3"/>
    </row>
    <row r="26" customFormat="false" ht="15" hidden="false" customHeight="true" outlineLevel="0" collapsed="false">
      <c r="A26" s="82" t="s">
        <v>237</v>
      </c>
      <c r="B26" s="76" t="n">
        <v>1</v>
      </c>
      <c r="C26" s="76"/>
      <c r="E26" s="0"/>
      <c r="I26" s="75" t="s">
        <v>238</v>
      </c>
      <c r="J26" s="76" t="n">
        <v>4</v>
      </c>
      <c r="K26" s="76"/>
      <c r="N26" s="3"/>
      <c r="O26" s="3"/>
      <c r="P26" s="3"/>
      <c r="R26" s="3"/>
      <c r="S26" s="3"/>
      <c r="T26" s="3"/>
      <c r="V26" s="0"/>
      <c r="W26" s="0"/>
      <c r="X26" s="3"/>
      <c r="Y26" s="3"/>
      <c r="Z26" s="3"/>
      <c r="AA26" s="3"/>
    </row>
    <row r="27" customFormat="false" ht="15" hidden="false" customHeight="true" outlineLevel="0" collapsed="false">
      <c r="A27" s="3"/>
      <c r="B27" s="3"/>
      <c r="C27" s="3"/>
      <c r="E27" s="0"/>
      <c r="I27" s="75" t="s">
        <v>239</v>
      </c>
      <c r="J27" s="76" t="n">
        <v>1</v>
      </c>
      <c r="K27" s="76"/>
      <c r="N27" s="3"/>
      <c r="O27" s="3"/>
      <c r="P27" s="3"/>
      <c r="R27" s="3"/>
      <c r="S27" s="3"/>
      <c r="T27" s="3"/>
      <c r="V27" s="0"/>
      <c r="W27" s="0"/>
      <c r="Y27" s="3"/>
      <c r="Z27" s="3"/>
      <c r="AA27" s="3"/>
    </row>
    <row r="28" customFormat="false" ht="15" hidden="false" customHeight="true" outlineLevel="0" collapsed="false">
      <c r="B28" s="0"/>
      <c r="C28" s="0"/>
      <c r="E28" s="0"/>
      <c r="I28" s="75" t="s">
        <v>240</v>
      </c>
      <c r="J28" s="76" t="n">
        <v>1</v>
      </c>
      <c r="K28" s="76"/>
      <c r="N28" s="3"/>
      <c r="O28" s="3"/>
      <c r="P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customFormat="false" ht="15" hidden="false" customHeight="true" outlineLevel="0" collapsed="false">
      <c r="A29" s="3"/>
      <c r="B29" s="3"/>
      <c r="C29" s="3"/>
      <c r="E29" s="0"/>
      <c r="I29" s="75" t="s">
        <v>241</v>
      </c>
      <c r="J29" s="76" t="n">
        <v>1</v>
      </c>
      <c r="K29" s="76"/>
      <c r="N29" s="3"/>
      <c r="O29" s="3"/>
      <c r="P29" s="3"/>
      <c r="R29" s="3"/>
      <c r="S29" s="3"/>
      <c r="T29" s="3"/>
      <c r="V29" s="3"/>
      <c r="W29" s="3"/>
      <c r="X29" s="3"/>
      <c r="Y29" s="3"/>
      <c r="Z29" s="3"/>
      <c r="AA29" s="3"/>
    </row>
    <row r="30" customFormat="false" ht="15" hidden="false" customHeight="true" outlineLevel="0" collapsed="false">
      <c r="A30" s="3"/>
      <c r="B30" s="3"/>
      <c r="C30" s="3"/>
      <c r="E30" s="0"/>
      <c r="I30" s="75" t="s">
        <v>242</v>
      </c>
      <c r="J30" s="76" t="n">
        <v>1</v>
      </c>
      <c r="K30" s="76"/>
      <c r="N30" s="3"/>
      <c r="O30" s="3"/>
      <c r="P30" s="3"/>
      <c r="R30" s="3"/>
      <c r="S30" s="3"/>
      <c r="T30" s="3"/>
      <c r="V30" s="0"/>
      <c r="W30" s="0"/>
      <c r="Z30" s="3"/>
      <c r="AA30" s="3"/>
    </row>
    <row r="31" customFormat="false" ht="15" hidden="false" customHeight="true" outlineLevel="0" collapsed="false">
      <c r="A31" s="3"/>
      <c r="B31" s="3"/>
      <c r="C31" s="3"/>
      <c r="E31" s="0"/>
      <c r="N31" s="3"/>
      <c r="O31" s="3"/>
      <c r="P31" s="3"/>
      <c r="R31" s="3"/>
      <c r="S31" s="3"/>
      <c r="T31" s="3"/>
      <c r="V31" s="0"/>
      <c r="W31" s="0"/>
      <c r="Z31" s="3"/>
      <c r="AA31" s="3"/>
    </row>
    <row r="32" customFormat="false" ht="15" hidden="false" customHeight="true" outlineLevel="0" collapsed="false">
      <c r="A32" s="3"/>
      <c r="B32" s="3"/>
      <c r="C32" s="3"/>
      <c r="E32" s="0"/>
      <c r="N32" s="0"/>
      <c r="O32" s="0"/>
      <c r="P32" s="0"/>
      <c r="R32" s="0"/>
      <c r="S32" s="0"/>
      <c r="T32" s="0"/>
      <c r="V32" s="0"/>
      <c r="W32" s="0"/>
      <c r="Z32" s="3"/>
      <c r="AA32" s="3"/>
    </row>
    <row r="33" customFormat="false" ht="15" hidden="false" customHeight="true" outlineLevel="0" collapsed="false">
      <c r="A33" s="3"/>
      <c r="B33" s="3"/>
      <c r="C33" s="3"/>
      <c r="E33" s="0"/>
      <c r="N33" s="0"/>
      <c r="O33" s="0"/>
      <c r="P33" s="0"/>
      <c r="R33" s="0"/>
      <c r="S33" s="0"/>
      <c r="T33" s="0"/>
      <c r="V33" s="0"/>
      <c r="W33" s="0"/>
      <c r="Z33" s="3"/>
      <c r="AA33" s="3"/>
    </row>
    <row r="34" customFormat="false" ht="15" hidden="false" customHeight="true" outlineLevel="0" collapsed="false">
      <c r="A34" s="3"/>
      <c r="B34" s="3"/>
      <c r="C34" s="3"/>
      <c r="E34" s="0"/>
      <c r="N34" s="0"/>
      <c r="O34" s="0"/>
      <c r="P34" s="0"/>
      <c r="R34" s="0"/>
      <c r="S34" s="0"/>
      <c r="T34" s="0"/>
      <c r="V34" s="0"/>
      <c r="W34" s="0"/>
      <c r="Z34" s="3"/>
      <c r="AA34" s="3"/>
    </row>
    <row r="35" customFormat="false" ht="15" hidden="false" customHeight="true" outlineLevel="0" collapsed="false">
      <c r="A35" s="3"/>
      <c r="B35" s="3"/>
      <c r="C35" s="3"/>
      <c r="E35" s="0"/>
      <c r="N35" s="0"/>
      <c r="O35" s="0"/>
      <c r="P35" s="0"/>
      <c r="R35" s="0"/>
      <c r="S35" s="0"/>
      <c r="T35" s="0"/>
      <c r="V35" s="0"/>
      <c r="W35" s="0"/>
      <c r="Z35" s="3"/>
      <c r="AA35" s="3"/>
    </row>
    <row r="36" customFormat="false" ht="15" hidden="false" customHeight="true" outlineLevel="0" collapsed="false">
      <c r="A36" s="3"/>
      <c r="B36" s="3"/>
      <c r="C36" s="3"/>
      <c r="E36" s="0"/>
      <c r="N36" s="0"/>
      <c r="O36" s="0"/>
      <c r="P36" s="0"/>
      <c r="R36" s="0"/>
      <c r="S36" s="0"/>
      <c r="T36" s="0"/>
      <c r="V36" s="0"/>
      <c r="W36" s="0"/>
      <c r="Z36" s="3"/>
      <c r="AA36" s="3"/>
    </row>
    <row r="37" customFormat="false" ht="15" hidden="false" customHeight="true" outlineLevel="0" collapsed="false">
      <c r="A37" s="3"/>
      <c r="B37" s="3"/>
      <c r="C37" s="3"/>
      <c r="E37" s="0"/>
      <c r="N37" s="0"/>
      <c r="O37" s="0"/>
      <c r="P37" s="0"/>
      <c r="R37" s="0"/>
      <c r="S37" s="0"/>
      <c r="T37" s="0"/>
      <c r="V37" s="0"/>
      <c r="W37" s="0"/>
      <c r="Z37" s="3"/>
      <c r="AA37" s="3"/>
    </row>
    <row r="38" customFormat="false" ht="15" hidden="false" customHeight="true" outlineLevel="0" collapsed="false">
      <c r="A38" s="3"/>
      <c r="B38" s="3"/>
      <c r="C38" s="3"/>
      <c r="E38" s="85"/>
      <c r="N38" s="0"/>
      <c r="O38" s="0"/>
      <c r="P38" s="0"/>
      <c r="R38" s="0"/>
      <c r="S38" s="0"/>
      <c r="T38" s="0"/>
      <c r="V38" s="0"/>
      <c r="W38" s="0"/>
      <c r="Z38" s="3"/>
      <c r="AA38" s="3"/>
    </row>
    <row r="39" customFormat="false" ht="15" hidden="false" customHeight="true" outlineLevel="0" collapsed="false">
      <c r="E39" s="85"/>
      <c r="N39" s="0"/>
      <c r="O39" s="0"/>
      <c r="P39" s="0"/>
      <c r="R39" s="0"/>
      <c r="S39" s="0"/>
      <c r="T39" s="0"/>
      <c r="V39" s="3"/>
      <c r="W39" s="3"/>
      <c r="X39" s="3"/>
      <c r="Y39" s="3"/>
      <c r="Z39" s="3"/>
      <c r="AA39" s="3"/>
    </row>
    <row r="40" customFormat="false" ht="15" hidden="false" customHeight="true" outlineLevel="0" collapsed="false">
      <c r="E40" s="85"/>
      <c r="N40" s="0"/>
      <c r="O40" s="0"/>
      <c r="P40" s="0"/>
      <c r="R40" s="0"/>
      <c r="S40" s="0"/>
      <c r="T40" s="0"/>
      <c r="V40" s="3"/>
      <c r="W40" s="3"/>
      <c r="X40" s="3"/>
      <c r="Y40" s="3"/>
      <c r="Z40" s="3"/>
      <c r="AA40" s="3"/>
    </row>
    <row r="41" customFormat="false" ht="15" hidden="false" customHeight="true" outlineLevel="0" collapsed="false">
      <c r="E41" s="85"/>
      <c r="N41" s="0"/>
      <c r="O41" s="0"/>
      <c r="P41" s="0"/>
      <c r="R41" s="0"/>
      <c r="S41" s="0"/>
      <c r="T41" s="0"/>
      <c r="U41" s="3"/>
      <c r="V41" s="3"/>
      <c r="W41" s="3"/>
      <c r="X41" s="3"/>
      <c r="Y41" s="3"/>
      <c r="Z41" s="3"/>
      <c r="AA41" s="3"/>
    </row>
    <row r="42" customFormat="false" ht="15" hidden="false" customHeight="true" outlineLevel="0" collapsed="false">
      <c r="A42" s="75"/>
      <c r="E42" s="85"/>
      <c r="N42" s="0"/>
      <c r="O42" s="0"/>
      <c r="P42" s="0"/>
      <c r="R42" s="0"/>
      <c r="S42" s="0"/>
      <c r="T42" s="0"/>
      <c r="U42" s="3"/>
      <c r="V42" s="3"/>
      <c r="W42" s="3"/>
      <c r="X42" s="3"/>
      <c r="Y42" s="3"/>
      <c r="Z42" s="3"/>
      <c r="AA42" s="3"/>
    </row>
  </sheetData>
  <mergeCells count="7">
    <mergeCell ref="A1:B1"/>
    <mergeCell ref="E1:F1"/>
    <mergeCell ref="I1:J1"/>
    <mergeCell ref="M1:N1"/>
    <mergeCell ref="Q1:R1"/>
    <mergeCell ref="U1:V1"/>
    <mergeCell ref="Y1:Z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9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8" activeCellId="0" sqref="C18"/>
    </sheetView>
  </sheetViews>
  <sheetFormatPr defaultRowHeight="15"/>
  <cols>
    <col collapsed="false" hidden="false" max="2" min="1" style="1" width="5.00510204081633"/>
    <col collapsed="false" hidden="false" max="3" min="3" style="0" width="47.6632653061225"/>
    <col collapsed="false" hidden="false" max="1025" min="4" style="0" width="9.89285714285714"/>
  </cols>
  <sheetData>
    <row r="1" s="3" customFormat="true" ht="21" hidden="false" customHeight="true" outlineLevel="0" collapsed="false">
      <c r="A1" s="1"/>
      <c r="B1" s="70" t="s">
        <v>243</v>
      </c>
      <c r="C1" s="70"/>
    </row>
    <row r="2" customFormat="false" ht="14.4" hidden="false" customHeight="false" outlineLevel="0" collapsed="false">
      <c r="B2" s="0"/>
      <c r="C2" s="3"/>
      <c r="D2" s="84"/>
      <c r="E2" s="3"/>
      <c r="F2" s="3"/>
    </row>
    <row r="3" customFormat="false" ht="14.4" hidden="false" customHeight="false" outlineLevel="0" collapsed="false">
      <c r="B3" s="1" t="s">
        <v>244</v>
      </c>
      <c r="C3" s="3" t="s">
        <v>245</v>
      </c>
      <c r="E3" s="3"/>
      <c r="F3" s="3"/>
    </row>
    <row r="4" customFormat="false" ht="14.4" hidden="false" customHeight="false" outlineLevel="0" collapsed="false">
      <c r="B4" s="1" t="s">
        <v>244</v>
      </c>
      <c r="C4" s="3" t="s">
        <v>246</v>
      </c>
      <c r="E4" s="3"/>
      <c r="F4" s="3"/>
    </row>
    <row r="5" customFormat="false" ht="14.4" hidden="false" customHeight="false" outlineLevel="0" collapsed="false">
      <c r="B5" s="1" t="s">
        <v>244</v>
      </c>
      <c r="C5" s="3" t="s">
        <v>247</v>
      </c>
      <c r="E5" s="3"/>
      <c r="F5" s="3"/>
    </row>
    <row r="6" customFormat="false" ht="14.4" hidden="false" customHeight="false" outlineLevel="0" collapsed="false">
      <c r="B6" s="1" t="s">
        <v>244</v>
      </c>
      <c r="C6" s="3" t="s">
        <v>248</v>
      </c>
      <c r="E6" s="3"/>
      <c r="F6" s="3"/>
    </row>
    <row r="7" customFormat="false" ht="14.4" hidden="false" customHeight="false" outlineLevel="0" collapsed="false">
      <c r="B7" s="1" t="s">
        <v>244</v>
      </c>
      <c r="C7" s="3" t="s">
        <v>249</v>
      </c>
      <c r="E7" s="3"/>
      <c r="F7" s="3"/>
    </row>
    <row r="8" customFormat="false" ht="14.4" hidden="false" customHeight="false" outlineLevel="0" collapsed="false">
      <c r="B8" s="1" t="s">
        <v>244</v>
      </c>
      <c r="C8" s="3" t="s">
        <v>250</v>
      </c>
      <c r="E8" s="3"/>
      <c r="F8" s="3"/>
    </row>
    <row r="9" customFormat="false" ht="14.4" hidden="false" customHeight="false" outlineLevel="0" collapsed="false">
      <c r="B9" s="1" t="s">
        <v>244</v>
      </c>
      <c r="C9" s="3" t="s">
        <v>251</v>
      </c>
      <c r="E9" s="3"/>
      <c r="F9" s="3"/>
    </row>
    <row r="10" customFormat="false" ht="14.4" hidden="false" customHeight="false" outlineLevel="0" collapsed="false">
      <c r="B10" s="1" t="s">
        <v>244</v>
      </c>
      <c r="C10" s="3" t="s">
        <v>252</v>
      </c>
      <c r="E10" s="3"/>
      <c r="F10" s="3"/>
    </row>
    <row r="11" customFormat="false" ht="14.4" hidden="false" customHeight="false" outlineLevel="0" collapsed="false">
      <c r="B11" s="1" t="s">
        <v>244</v>
      </c>
      <c r="C11" s="3" t="s">
        <v>253</v>
      </c>
      <c r="E11" s="3"/>
      <c r="F11" s="3"/>
    </row>
    <row r="12" customFormat="false" ht="14.4" hidden="false" customHeight="false" outlineLevel="0" collapsed="false">
      <c r="B12" s="1" t="s">
        <v>244</v>
      </c>
      <c r="C12" s="3" t="s">
        <v>254</v>
      </c>
      <c r="E12" s="3"/>
      <c r="F12" s="3"/>
    </row>
    <row r="13" customFormat="false" ht="14.4" hidden="false" customHeight="false" outlineLevel="0" collapsed="false">
      <c r="B13" s="1" t="s">
        <v>244</v>
      </c>
      <c r="C13" s="3" t="s">
        <v>255</v>
      </c>
      <c r="E13" s="3"/>
      <c r="F13" s="3"/>
    </row>
    <row r="14" customFormat="false" ht="14.4" hidden="false" customHeight="false" outlineLevel="0" collapsed="false">
      <c r="B14" s="1" t="s">
        <v>244</v>
      </c>
      <c r="C14" s="3" t="s">
        <v>256</v>
      </c>
      <c r="E14" s="3"/>
      <c r="F14" s="3"/>
    </row>
    <row r="15" customFormat="false" ht="14.4" hidden="false" customHeight="false" outlineLevel="0" collapsed="false">
      <c r="B15" s="1" t="s">
        <v>244</v>
      </c>
      <c r="C15" s="3" t="s">
        <v>257</v>
      </c>
      <c r="E15" s="3"/>
      <c r="F15" s="3"/>
    </row>
    <row r="16" customFormat="false" ht="14.4" hidden="false" customHeight="false" outlineLevel="0" collapsed="false">
      <c r="B16" s="1" t="s">
        <v>244</v>
      </c>
      <c r="C16" s="3" t="s">
        <v>258</v>
      </c>
      <c r="E16" s="3"/>
      <c r="F16" s="3"/>
    </row>
    <row r="17" customFormat="false" ht="14.4" hidden="false" customHeight="false" outlineLevel="0" collapsed="false">
      <c r="B17" s="1" t="s">
        <v>244</v>
      </c>
      <c r="C17" s="3" t="s">
        <v>259</v>
      </c>
      <c r="E17" s="3"/>
      <c r="F17" s="3"/>
    </row>
    <row r="18" customFormat="false" ht="13.8" hidden="false" customHeight="false" outlineLevel="0" collapsed="false">
      <c r="B18" s="1" t="s">
        <v>244</v>
      </c>
      <c r="C18" s="3" t="s">
        <v>260</v>
      </c>
      <c r="E18" s="3"/>
      <c r="F18" s="3"/>
    </row>
    <row r="19" customFormat="false" ht="14.4" hidden="false" customHeight="false" outlineLevel="0" collapsed="false"/>
    <row r="20" customFormat="false" ht="14.4" hidden="false" customHeight="false" outlineLevel="0" collapsed="false"/>
  </sheetData>
  <mergeCells count="1">
    <mergeCell ref="B1:C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N28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J11" activeCellId="0" sqref="J11"/>
    </sheetView>
  </sheetViews>
  <sheetFormatPr defaultRowHeight="15"/>
  <cols>
    <col collapsed="false" hidden="false" max="1" min="1" style="1" width="11.1071428571429"/>
    <col collapsed="false" hidden="false" max="2" min="2" style="0" width="6.88265306122449"/>
    <col collapsed="false" hidden="false" max="3" min="3" style="0" width="9.89285714285714"/>
    <col collapsed="false" hidden="false" max="4" min="4" style="1" width="3.55612244897959"/>
    <col collapsed="false" hidden="false" max="5" min="5" style="1" width="10"/>
    <col collapsed="false" hidden="false" max="8" min="6" style="1" width="14.6581632653061"/>
    <col collapsed="false" hidden="false" max="9" min="9" style="0" width="9.89285714285714"/>
    <col collapsed="false" hidden="false" max="13" min="10" style="1" width="9.10714285714286"/>
    <col collapsed="false" hidden="false" max="1025" min="14" style="0" width="9.89285714285714"/>
  </cols>
  <sheetData>
    <row r="1" customFormat="false" ht="15" hidden="false" customHeight="false" outlineLevel="0" collapsed="false">
      <c r="A1" s="0"/>
      <c r="B1" s="3"/>
      <c r="C1" s="3"/>
      <c r="D1" s="0"/>
      <c r="E1" s="0"/>
      <c r="F1" s="0"/>
      <c r="G1" s="0"/>
      <c r="H1" s="0"/>
      <c r="I1" s="86"/>
      <c r="J1" s="87" t="s">
        <v>25</v>
      </c>
      <c r="K1" s="36" t="s">
        <v>261</v>
      </c>
      <c r="L1" s="88" t="s">
        <v>262</v>
      </c>
      <c r="M1" s="89" t="s">
        <v>263</v>
      </c>
      <c r="N1" s="90" t="s">
        <v>264</v>
      </c>
    </row>
    <row r="2" customFormat="false" ht="15" hidden="false" customHeight="false" outlineLevel="0" collapsed="false">
      <c r="A2" s="0"/>
      <c r="B2" s="3"/>
      <c r="C2" s="3"/>
      <c r="D2" s="0"/>
      <c r="E2" s="0"/>
      <c r="F2" s="0"/>
      <c r="G2" s="0"/>
      <c r="H2" s="0"/>
      <c r="I2" s="86"/>
      <c r="J2" s="25" t="s">
        <v>265</v>
      </c>
      <c r="K2" s="25" t="s">
        <v>266</v>
      </c>
      <c r="L2" s="25" t="s">
        <v>267</v>
      </c>
      <c r="M2" s="25" t="s">
        <v>268</v>
      </c>
      <c r="N2" s="25" t="s">
        <v>269</v>
      </c>
    </row>
    <row r="3" customFormat="false" ht="15" hidden="false" customHeight="false" outlineLevel="0" collapsed="false">
      <c r="A3" s="0"/>
      <c r="B3" s="3"/>
      <c r="C3" s="91" t="s">
        <v>270</v>
      </c>
      <c r="D3" s="92" t="s">
        <v>25</v>
      </c>
      <c r="E3" s="93" t="n">
        <f aca="false">ROTA!N13</f>
        <v>9136</v>
      </c>
      <c r="F3" s="0"/>
      <c r="G3" s="0"/>
      <c r="H3" s="0"/>
      <c r="I3" s="86"/>
      <c r="J3" s="94" t="n">
        <v>1</v>
      </c>
      <c r="K3" s="94" t="n">
        <f aca="false">1/2.5</f>
        <v>0.4</v>
      </c>
      <c r="L3" s="94" t="n">
        <f aca="false">1/0.28</f>
        <v>3.57142857142857</v>
      </c>
      <c r="M3" s="94" t="n">
        <f aca="false">1/0.00438197316</f>
        <v>228.207696278998</v>
      </c>
      <c r="N3" s="94" t="n">
        <v>10</v>
      </c>
    </row>
    <row r="4" customFormat="false" ht="15" hidden="false" customHeight="false" outlineLevel="0" collapsed="false">
      <c r="A4" s="0"/>
      <c r="B4" s="3"/>
      <c r="C4" s="3"/>
      <c r="D4" s="1" t="s">
        <v>271</v>
      </c>
      <c r="E4" s="0"/>
      <c r="F4" s="0"/>
      <c r="G4" s="0"/>
      <c r="H4" s="0"/>
      <c r="I4" s="3"/>
      <c r="J4" s="95"/>
      <c r="K4" s="34"/>
      <c r="L4" s="34"/>
      <c r="M4" s="34"/>
      <c r="N4" s="33"/>
    </row>
    <row r="5" customFormat="false" ht="15" hidden="false" customHeight="false" outlineLevel="0" collapsed="false">
      <c r="A5" s="0"/>
      <c r="B5" s="3"/>
      <c r="C5" s="3"/>
      <c r="D5" s="96" t="s">
        <v>261</v>
      </c>
      <c r="E5" s="97" t="n">
        <v>500</v>
      </c>
      <c r="F5" s="1" t="s">
        <v>272</v>
      </c>
      <c r="G5" s="0"/>
      <c r="H5" s="0"/>
      <c r="I5" s="3"/>
      <c r="J5" s="0"/>
      <c r="K5" s="0"/>
      <c r="L5" s="0"/>
      <c r="M5" s="0"/>
      <c r="N5" s="3"/>
    </row>
    <row r="6" customFormat="false" ht="15" hidden="false" customHeight="false" outlineLevel="0" collapsed="false">
      <c r="A6" s="0"/>
      <c r="B6" s="3"/>
      <c r="C6" s="3"/>
      <c r="D6" s="0"/>
      <c r="E6" s="0"/>
      <c r="F6" s="0"/>
      <c r="G6" s="0"/>
      <c r="H6" s="0"/>
      <c r="I6" s="3"/>
      <c r="J6" s="0"/>
      <c r="K6" s="0"/>
      <c r="L6" s="0"/>
      <c r="M6" s="0"/>
      <c r="N6" s="3"/>
    </row>
    <row r="7" customFormat="false" ht="15" hidden="false" customHeight="false" outlineLevel="0" collapsed="false">
      <c r="A7" s="0"/>
      <c r="B7" s="3"/>
      <c r="C7" s="3" t="s">
        <v>273</v>
      </c>
      <c r="D7" s="92" t="s">
        <v>25</v>
      </c>
      <c r="E7" s="93" t="n">
        <f aca="false">E3+(E5/K3)</f>
        <v>10386</v>
      </c>
      <c r="F7" s="0"/>
      <c r="G7" s="0"/>
      <c r="H7" s="0"/>
      <c r="I7" s="3"/>
      <c r="J7" s="0"/>
      <c r="K7" s="0"/>
      <c r="L7" s="0"/>
      <c r="M7" s="0"/>
      <c r="N7" s="3"/>
    </row>
    <row r="8" customFormat="false" ht="15" hidden="false" customHeight="false" outlineLevel="0" collapsed="false">
      <c r="A8" s="0"/>
      <c r="B8" s="3"/>
      <c r="C8" s="3"/>
      <c r="D8" s="0"/>
      <c r="E8" s="0"/>
      <c r="F8" s="0"/>
      <c r="G8" s="0"/>
      <c r="H8" s="0"/>
      <c r="I8" s="3"/>
      <c r="J8" s="11"/>
      <c r="K8" s="11"/>
      <c r="L8" s="11"/>
      <c r="M8" s="11"/>
      <c r="N8" s="10"/>
    </row>
    <row r="9" customFormat="false" ht="15" hidden="false" customHeight="false" outlineLevel="0" collapsed="false">
      <c r="A9" s="0"/>
      <c r="B9" s="3"/>
      <c r="C9" s="3"/>
      <c r="D9" s="0"/>
      <c r="E9" s="0"/>
      <c r="F9" s="0"/>
      <c r="G9" s="0"/>
      <c r="H9" s="0"/>
      <c r="I9" s="86"/>
      <c r="J9" s="87" t="s">
        <v>25</v>
      </c>
      <c r="K9" s="36" t="s">
        <v>261</v>
      </c>
      <c r="L9" s="88" t="s">
        <v>262</v>
      </c>
      <c r="M9" s="89" t="s">
        <v>263</v>
      </c>
      <c r="N9" s="90" t="s">
        <v>264</v>
      </c>
    </row>
    <row r="10" customFormat="false" ht="15" hidden="false" customHeight="false" outlineLevel="0" collapsed="false">
      <c r="A10" s="0"/>
      <c r="B10" s="3"/>
      <c r="C10" s="3"/>
      <c r="D10" s="0"/>
      <c r="E10" s="0"/>
      <c r="F10" s="0"/>
      <c r="G10" s="0"/>
      <c r="H10" s="0"/>
      <c r="I10" s="86"/>
      <c r="J10" s="25" t="s">
        <v>265</v>
      </c>
      <c r="K10" s="25" t="s">
        <v>266</v>
      </c>
      <c r="L10" s="25" t="s">
        <v>267</v>
      </c>
      <c r="M10" s="25" t="s">
        <v>268</v>
      </c>
      <c r="N10" s="25" t="s">
        <v>269</v>
      </c>
    </row>
    <row r="11" customFormat="false" ht="15" hidden="false" customHeight="false" outlineLevel="0" collapsed="false">
      <c r="A11" s="0"/>
      <c r="B11" s="3"/>
      <c r="C11" s="3"/>
      <c r="D11" s="0"/>
      <c r="E11" s="0"/>
      <c r="F11" s="0"/>
      <c r="G11" s="0"/>
      <c r="H11" s="0"/>
      <c r="I11" s="86"/>
      <c r="J11" s="98" t="n">
        <f aca="false">E16*1.1</f>
        <v>1897.5</v>
      </c>
      <c r="K11" s="98" t="n">
        <f aca="false">E5</f>
        <v>500</v>
      </c>
      <c r="L11" s="98" t="n">
        <f aca="false">E18*1.1</f>
        <v>19968.9285714286</v>
      </c>
      <c r="M11" s="98" t="n">
        <f aca="false">E22*1.1</f>
        <v>170699.35681669</v>
      </c>
      <c r="N11" s="94" t="n">
        <f aca="false">E26*1.1</f>
        <v>3828</v>
      </c>
    </row>
    <row r="12" customFormat="false" ht="15" hidden="false" customHeight="false" outlineLevel="0" collapsed="false">
      <c r="A12" s="0"/>
      <c r="B12" s="3"/>
      <c r="C12" s="3"/>
      <c r="D12" s="0"/>
      <c r="E12" s="0"/>
      <c r="F12" s="0"/>
      <c r="G12" s="0"/>
      <c r="H12" s="0"/>
      <c r="I12" s="3"/>
      <c r="J12" s="34"/>
      <c r="K12" s="34"/>
      <c r="L12" s="34"/>
      <c r="M12" s="34"/>
      <c r="N12" s="33"/>
    </row>
    <row r="13" customFormat="false" ht="15" hidden="false" customHeight="false" outlineLevel="0" collapsed="false">
      <c r="A13" s="0"/>
      <c r="B13" s="3"/>
      <c r="C13" s="3"/>
      <c r="D13" s="0"/>
      <c r="E13" s="0"/>
      <c r="F13" s="0"/>
      <c r="G13" s="0"/>
      <c r="H13" s="0"/>
      <c r="I13" s="3"/>
      <c r="J13" s="0"/>
      <c r="K13" s="0"/>
      <c r="L13" s="0"/>
      <c r="M13" s="0"/>
      <c r="N13" s="3"/>
    </row>
    <row r="14" s="3" customFormat="true" ht="15" hidden="false" customHeight="false" outlineLevel="0" collapsed="false">
      <c r="A14" s="99" t="s">
        <v>274</v>
      </c>
      <c r="B14" s="100" t="s">
        <v>275</v>
      </c>
      <c r="D14" s="1"/>
      <c r="E14" s="1"/>
      <c r="F14" s="1"/>
      <c r="G14" s="1"/>
      <c r="H14" s="1"/>
      <c r="J14" s="1"/>
      <c r="K14" s="1"/>
      <c r="L14" s="1"/>
      <c r="M14" s="1"/>
    </row>
    <row r="15" customFormat="false" ht="15" hidden="false" customHeight="false" outlineLevel="0" collapsed="false">
      <c r="A15" s="99"/>
      <c r="B15" s="100"/>
    </row>
    <row r="16" customFormat="false" ht="15" hidden="false" customHeight="false" outlineLevel="0" collapsed="false">
      <c r="A16" s="99"/>
      <c r="B16" s="100"/>
      <c r="C16" s="3"/>
      <c r="D16" s="92" t="s">
        <v>25</v>
      </c>
      <c r="E16" s="93" t="n">
        <f aca="false">ROTA!I9+ROTA!I16+ROTA!I135+ROTA!I142</f>
        <v>1725</v>
      </c>
      <c r="I16" s="3"/>
      <c r="N16" s="3"/>
    </row>
    <row r="17" customFormat="false" ht="15" hidden="false" customHeight="false" outlineLevel="0" collapsed="false">
      <c r="A17" s="0"/>
      <c r="B17" s="3"/>
      <c r="C17" s="3"/>
      <c r="D17" s="0"/>
      <c r="E17" s="0"/>
      <c r="I17" s="3"/>
      <c r="N17" s="3"/>
    </row>
    <row r="18" customFormat="false" ht="15" hidden="false" customHeight="false" outlineLevel="0" collapsed="false">
      <c r="A18" s="101" t="s">
        <v>276</v>
      </c>
      <c r="B18" s="100" t="s">
        <v>277</v>
      </c>
      <c r="C18" s="3"/>
      <c r="D18" s="102" t="s">
        <v>278</v>
      </c>
      <c r="E18" s="103" t="n">
        <f aca="false">E20*L3</f>
        <v>18153.5714285714</v>
      </c>
      <c r="I18" s="3"/>
      <c r="N18" s="3"/>
    </row>
    <row r="19" customFormat="false" ht="15" hidden="false" customHeight="false" outlineLevel="0" collapsed="false">
      <c r="A19" s="101"/>
      <c r="B19" s="100"/>
      <c r="C19" s="3"/>
      <c r="D19" s="0"/>
      <c r="E19" s="0"/>
      <c r="I19" s="3"/>
      <c r="N19" s="3"/>
    </row>
    <row r="20" customFormat="false" ht="15" hidden="false" customHeight="false" outlineLevel="0" collapsed="false">
      <c r="A20" s="101"/>
      <c r="B20" s="100"/>
      <c r="C20" s="3"/>
      <c r="D20" s="92" t="s">
        <v>25</v>
      </c>
      <c r="E20" s="93" t="n">
        <f aca="false">ROTA!I23+ROTA!I30+ROTA!I51+ROTA!I58+ROTA!I65+ROTA!I72+ROTA!I86+ROTA!I93+ROTA!I100+ROTA!I107+ROTA!I114+ROTA!I121+ROTA!I37</f>
        <v>5083</v>
      </c>
      <c r="I20" s="3"/>
      <c r="N20" s="3"/>
    </row>
    <row r="21" customFormat="false" ht="15" hidden="false" customHeight="false" outlineLevel="0" collapsed="false">
      <c r="A21" s="0"/>
      <c r="B21" s="3"/>
      <c r="C21" s="3"/>
      <c r="D21" s="0"/>
      <c r="E21" s="0"/>
      <c r="I21" s="3"/>
      <c r="N21" s="3"/>
    </row>
    <row r="22" customFormat="false" ht="15" hidden="false" customHeight="false" outlineLevel="0" collapsed="false">
      <c r="A22" s="104" t="s">
        <v>279</v>
      </c>
      <c r="B22" s="100" t="s">
        <v>280</v>
      </c>
      <c r="C22" s="3"/>
      <c r="D22" s="105" t="s">
        <v>278</v>
      </c>
      <c r="E22" s="106" t="n">
        <f aca="false">E24*M3</f>
        <v>155181.233469718</v>
      </c>
      <c r="I22" s="3"/>
      <c r="N22" s="3"/>
    </row>
    <row r="23" customFormat="false" ht="15" hidden="false" customHeight="false" outlineLevel="0" collapsed="false">
      <c r="A23" s="104"/>
      <c r="B23" s="100"/>
      <c r="C23" s="3"/>
      <c r="D23" s="0"/>
      <c r="E23" s="0"/>
      <c r="I23" s="3"/>
      <c r="N23" s="3"/>
    </row>
    <row r="24" customFormat="false" ht="15" hidden="false" customHeight="false" outlineLevel="0" collapsed="false">
      <c r="A24" s="104"/>
      <c r="B24" s="100"/>
      <c r="C24" s="3"/>
      <c r="D24" s="92" t="s">
        <v>25</v>
      </c>
      <c r="E24" s="93" t="n">
        <f aca="false">ROTA!I44+ROTA!I79</f>
        <v>680</v>
      </c>
      <c r="I24" s="3"/>
      <c r="N24" s="3"/>
    </row>
    <row r="25" customFormat="false" ht="15" hidden="false" customHeight="false" outlineLevel="0" collapsed="false">
      <c r="A25" s="0"/>
      <c r="B25" s="3"/>
      <c r="C25" s="3"/>
      <c r="D25" s="0"/>
      <c r="E25" s="0"/>
      <c r="I25" s="3"/>
      <c r="N25" s="3"/>
    </row>
    <row r="26" customFormat="false" ht="15" hidden="false" customHeight="false" outlineLevel="0" collapsed="false">
      <c r="A26" s="107" t="s">
        <v>281</v>
      </c>
      <c r="B26" s="100" t="s">
        <v>282</v>
      </c>
      <c r="C26" s="3"/>
      <c r="D26" s="108" t="s">
        <v>278</v>
      </c>
      <c r="E26" s="109" t="n">
        <f aca="false">E28*N3</f>
        <v>3480</v>
      </c>
      <c r="I26" s="3"/>
      <c r="N26" s="3"/>
    </row>
    <row r="27" customFormat="false" ht="15" hidden="false" customHeight="false" outlineLevel="0" collapsed="false">
      <c r="A27" s="107"/>
      <c r="B27" s="100"/>
      <c r="C27" s="3"/>
      <c r="D27" s="0"/>
      <c r="E27" s="0"/>
      <c r="I27" s="3"/>
      <c r="N27" s="3"/>
    </row>
    <row r="28" customFormat="false" ht="15" hidden="false" customHeight="false" outlineLevel="0" collapsed="false">
      <c r="A28" s="107"/>
      <c r="B28" s="100"/>
      <c r="C28" s="3"/>
      <c r="D28" s="92" t="s">
        <v>25</v>
      </c>
      <c r="E28" s="93" t="n">
        <f aca="false">ROTA!I128</f>
        <v>348</v>
      </c>
      <c r="I28" s="3"/>
      <c r="N28" s="3"/>
    </row>
  </sheetData>
  <mergeCells count="8">
    <mergeCell ref="A14:A16"/>
    <mergeCell ref="B14:B16"/>
    <mergeCell ref="A18:A20"/>
    <mergeCell ref="B18:B20"/>
    <mergeCell ref="A22:A24"/>
    <mergeCell ref="B22:B24"/>
    <mergeCell ref="A26:A28"/>
    <mergeCell ref="B26:B28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9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9" activeCellId="0" sqref="B19"/>
    </sheetView>
  </sheetViews>
  <sheetFormatPr defaultRowHeight="13.2"/>
  <cols>
    <col collapsed="false" hidden="false" max="1" min="1" style="54" width="16.3316326530612"/>
    <col collapsed="false" hidden="false" max="2" min="2" style="54" width="141.336734693878"/>
    <col collapsed="false" hidden="false" max="1025" min="3" style="0" width="8.72959183673469"/>
  </cols>
  <sheetData>
    <row r="1" customFormat="false" ht="13.8" hidden="false" customHeight="false" outlineLevel="0" collapsed="false">
      <c r="A1" s="110" t="s">
        <v>283</v>
      </c>
      <c r="B1" s="111" t="s">
        <v>284</v>
      </c>
    </row>
    <row r="2" customFormat="false" ht="13.8" hidden="false" customHeight="false" outlineLevel="0" collapsed="false">
      <c r="A2" s="112"/>
      <c r="B2" s="113"/>
    </row>
    <row r="3" customFormat="false" ht="14.4" hidden="false" customHeight="false" outlineLevel="0" collapsed="false">
      <c r="A3" s="112" t="s">
        <v>285</v>
      </c>
      <c r="B3" s="114" t="s">
        <v>286</v>
      </c>
    </row>
    <row r="4" customFormat="false" ht="14.4" hidden="false" customHeight="false" outlineLevel="0" collapsed="false">
      <c r="A4" s="112" t="s">
        <v>285</v>
      </c>
      <c r="B4" s="114" t="s">
        <v>287</v>
      </c>
    </row>
    <row r="5" customFormat="false" ht="14.4" hidden="false" customHeight="false" outlineLevel="0" collapsed="false">
      <c r="A5" s="112" t="s">
        <v>285</v>
      </c>
      <c r="B5" s="114" t="s">
        <v>288</v>
      </c>
    </row>
    <row r="6" customFormat="false" ht="14.4" hidden="false" customHeight="false" outlineLevel="0" collapsed="false">
      <c r="A6" s="112" t="s">
        <v>289</v>
      </c>
      <c r="B6" s="114" t="s">
        <v>290</v>
      </c>
    </row>
    <row r="7" customFormat="false" ht="14.4" hidden="false" customHeight="false" outlineLevel="0" collapsed="false">
      <c r="A7" s="112" t="s">
        <v>291</v>
      </c>
      <c r="B7" s="114" t="s">
        <v>292</v>
      </c>
    </row>
    <row r="8" customFormat="false" ht="14.4" hidden="false" customHeight="false" outlineLevel="0" collapsed="false">
      <c r="A8" s="112" t="s">
        <v>293</v>
      </c>
      <c r="B8" s="114" t="s">
        <v>294</v>
      </c>
    </row>
    <row r="9" customFormat="false" ht="14.4" hidden="false" customHeight="false" outlineLevel="0" collapsed="false">
      <c r="A9" s="112" t="s">
        <v>171</v>
      </c>
      <c r="B9" s="114" t="s">
        <v>295</v>
      </c>
    </row>
    <row r="10" customFormat="false" ht="13.8" hidden="false" customHeight="false" outlineLevel="0" collapsed="false">
      <c r="A10" s="115"/>
      <c r="B10" s="113"/>
    </row>
    <row r="11" customFormat="false" ht="13.8" hidden="false" customHeight="false" outlineLevel="0" collapsed="false">
      <c r="A11" s="115"/>
      <c r="B11" s="113"/>
    </row>
    <row r="12" customFormat="false" ht="13.8" hidden="false" customHeight="false" outlineLevel="0" collapsed="false">
      <c r="A12" s="115"/>
      <c r="B12" s="113"/>
    </row>
    <row r="13" customFormat="false" ht="13.8" hidden="false" customHeight="false" outlineLevel="0" collapsed="false">
      <c r="A13" s="115"/>
      <c r="B13" s="113"/>
    </row>
    <row r="14" customFormat="false" ht="13.8" hidden="false" customHeight="false" outlineLevel="0" collapsed="false">
      <c r="A14" s="115"/>
      <c r="B14" s="113"/>
    </row>
    <row r="15" customFormat="false" ht="13.8" hidden="false" customHeight="false" outlineLevel="0" collapsed="false">
      <c r="A15" s="115"/>
      <c r="B15" s="113"/>
    </row>
    <row r="16" customFormat="false" ht="13.2" hidden="false" customHeight="false" outlineLevel="0" collapsed="false">
      <c r="A16" s="116"/>
      <c r="B16" s="117"/>
    </row>
    <row r="17" customFormat="false" ht="13.2" hidden="false" customHeight="false" outlineLevel="0" collapsed="false">
      <c r="A17" s="116"/>
      <c r="B17" s="117"/>
    </row>
    <row r="18" customFormat="false" ht="13.2" hidden="false" customHeight="false" outlineLevel="0" collapsed="false">
      <c r="A18" s="118"/>
      <c r="B18" s="119"/>
    </row>
    <row r="19" customFormat="false" ht="12.8" hidden="false" customHeight="false" outlineLevel="0" collapsed="false"/>
  </sheetData>
  <hyperlinks>
    <hyperlink ref="B3" r:id="rId1" display="http://www.motoconesul.com/3422.html"/>
    <hyperlink ref="B4" r:id="rId2" display="http://www.motonline.com.br/ushuaia-a-realizacao-de-um-sonho/"/>
    <hyperlink ref="B5" r:id="rId3" display="http://eagviagem.jimdo.com/p%C3%A1gina-inicial/viagem-ushuaia-a-grande-viagem/"/>
    <hyperlink ref="B6" r:id="rId4" display="http://www.roncar.com.br/loja/home.aspx"/>
    <hyperlink ref="B7" r:id="rId5" display="http://www.portalconsular.mre.gov.br/antes-de-viajar-1/alerta-aos-viajantes-1/chile"/>
    <hyperlink ref="B8" r:id="rId6" display="http://www.aduaneirosmc.com.br/2013/12/personalizando-e-atualizando-seu-gps_13.html"/>
    <hyperlink ref="B9" r:id="rId7" display="Levamos um GPS Garmin 60 CSx, muito bom para o pretendido. Conseguimos bons mapas da argentina, chile e uruguai na internet (http://www.proyectomapear.com.ar)"/>
  </hyperlink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493</TotalTime>
  <Application>LibreOffice/4.3.2.2$Windows_x86 LibreOffice_project/edfb5295ba211bd31ad47d0bad0118690f76407d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2014-12-02T13:41:50Z</dcterms:created>
  <dc:creator>Decio Macedo</dc:creator>
  <dc:language>pt-BR</dc:language>
  <dcterms:modified xsi:type="dcterms:W3CDTF">2014-12-10T08:28:06Z</dcterms:modified>
  <cp:revision>1</cp:revision>
</cp:coreProperties>
</file>